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InkAnnotation="0" updateLinks="never" codeName="ThisWorkbook"/>
  <mc:AlternateContent xmlns:mc="http://schemas.openxmlformats.org/markup-compatibility/2006">
    <mc:Choice Requires="x15">
      <x15ac:absPath xmlns:x15ac="http://schemas.microsoft.com/office/spreadsheetml/2010/11/ac" url="P:\zn\Aanvoerdeel_Noordervaart\AA TM\IVP\"/>
    </mc:Choice>
  </mc:AlternateContent>
  <xr:revisionPtr revIDLastSave="0" documentId="13_ncr:1_{C64174EA-845E-4764-8929-AD531162D3F6}" xr6:coauthVersionLast="47" xr6:coauthVersionMax="47" xr10:uidLastSave="{00000000-0000-0000-0000-000000000000}"/>
  <bookViews>
    <workbookView xWindow="28935" yWindow="60" windowWidth="38115" windowHeight="15375"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RI&amp;E'!$B$4:$AI$10</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1" i="2" l="1"/>
  <c r="N51" i="2"/>
  <c r="P51" i="2"/>
  <c r="X51" i="2"/>
  <c r="AB51" i="2"/>
  <c r="AD51" i="2"/>
  <c r="AF51" i="2"/>
  <c r="AG51" i="2"/>
  <c r="L52" i="2"/>
  <c r="N52" i="2"/>
  <c r="P52" i="2"/>
  <c r="X52" i="2"/>
  <c r="AB52" i="2"/>
  <c r="AD52" i="2"/>
  <c r="AF52" i="2"/>
  <c r="AG52" i="2"/>
  <c r="L53" i="2"/>
  <c r="N53" i="2"/>
  <c r="P53" i="2"/>
  <c r="X53" i="2"/>
  <c r="AB53" i="2"/>
  <c r="AD53" i="2"/>
  <c r="AF53" i="2"/>
  <c r="AG53" i="2"/>
  <c r="N54" i="2"/>
  <c r="L54" i="2"/>
  <c r="P54" i="2"/>
  <c r="X54" i="2"/>
  <c r="AB54" i="2"/>
  <c r="AD54" i="2"/>
  <c r="AF54" i="2"/>
  <c r="AG54" i="2"/>
  <c r="L38" i="2"/>
  <c r="N38" i="2"/>
  <c r="P38" i="2"/>
  <c r="X38" i="2"/>
  <c r="AB38" i="2"/>
  <c r="AD38" i="2"/>
  <c r="AF38" i="2"/>
  <c r="AG38" i="2"/>
  <c r="L39" i="2"/>
  <c r="N39" i="2"/>
  <c r="P39" i="2"/>
  <c r="X39" i="2"/>
  <c r="AB39" i="2"/>
  <c r="AD39" i="2"/>
  <c r="AF39" i="2"/>
  <c r="AG39" i="2"/>
  <c r="R52" i="2" l="1"/>
  <c r="AK52" i="2" s="1"/>
  <c r="R51" i="2"/>
  <c r="AL51" i="2" s="1"/>
  <c r="S51" i="2"/>
  <c r="AK51" i="2"/>
  <c r="AL52" i="2"/>
  <c r="Q51" i="2"/>
  <c r="AM51" i="2"/>
  <c r="R53" i="2"/>
  <c r="AM53" i="2" s="1"/>
  <c r="AM52" i="2"/>
  <c r="R54" i="2"/>
  <c r="AM54" i="2" s="1"/>
  <c r="R38" i="2"/>
  <c r="Q38" i="2" s="1"/>
  <c r="R39" i="2"/>
  <c r="AL39" i="2" s="1"/>
  <c r="L14" i="2"/>
  <c r="N14" i="2"/>
  <c r="P14" i="2"/>
  <c r="X14" i="2"/>
  <c r="AB14" i="2"/>
  <c r="AD14" i="2"/>
  <c r="AF14" i="2"/>
  <c r="AG14" i="2"/>
  <c r="Q52" i="2" l="1"/>
  <c r="S52" i="2"/>
  <c r="AK53" i="2"/>
  <c r="Q53" i="2"/>
  <c r="AL53" i="2"/>
  <c r="S53" i="2"/>
  <c r="S54" i="2"/>
  <c r="Q54" i="2"/>
  <c r="AK54" i="2"/>
  <c r="AL54" i="2"/>
  <c r="AM39" i="2"/>
  <c r="AK39" i="2"/>
  <c r="Q39" i="2"/>
  <c r="AL38" i="2"/>
  <c r="AK38" i="2"/>
  <c r="S38" i="2"/>
  <c r="AM38" i="2"/>
  <c r="S39" i="2"/>
  <c r="R14" i="2"/>
  <c r="Q14" i="2" s="1"/>
  <c r="AG10" i="2"/>
  <c r="AG11" i="2"/>
  <c r="AG12" i="2"/>
  <c r="AG13" i="2"/>
  <c r="AG15" i="2"/>
  <c r="AG16" i="2"/>
  <c r="AG17" i="2"/>
  <c r="AG18" i="2"/>
  <c r="AG19" i="2"/>
  <c r="AG20" i="2"/>
  <c r="AG21" i="2"/>
  <c r="AG22" i="2"/>
  <c r="AG23" i="2"/>
  <c r="AG24" i="2"/>
  <c r="AG25" i="2"/>
  <c r="AG26" i="2"/>
  <c r="AG27" i="2"/>
  <c r="AG28" i="2"/>
  <c r="AG29" i="2"/>
  <c r="AG30" i="2"/>
  <c r="AG31" i="2"/>
  <c r="AG32" i="2"/>
  <c r="AG33" i="2"/>
  <c r="AG34" i="2"/>
  <c r="AG35" i="2"/>
  <c r="AG36" i="2"/>
  <c r="AG37" i="2"/>
  <c r="AG40" i="2"/>
  <c r="AG41" i="2"/>
  <c r="AG42" i="2"/>
  <c r="AG43" i="2"/>
  <c r="AG44" i="2"/>
  <c r="AG45" i="2"/>
  <c r="AG46" i="2"/>
  <c r="AG47" i="2"/>
  <c r="AG48" i="2"/>
  <c r="AG49" i="2"/>
  <c r="AG50" i="2"/>
  <c r="AK14" i="2" l="1"/>
  <c r="AL14" i="2"/>
  <c r="AM14" i="2"/>
  <c r="S14" i="2"/>
  <c r="L11" i="2" l="1"/>
  <c r="L12" i="2"/>
  <c r="L13" i="2"/>
  <c r="L15" i="2"/>
  <c r="L16" i="2"/>
  <c r="L17" i="2"/>
  <c r="L18" i="2"/>
  <c r="L19" i="2"/>
  <c r="L20" i="2"/>
  <c r="L21" i="2"/>
  <c r="L22" i="2"/>
  <c r="L23" i="2"/>
  <c r="L24" i="2"/>
  <c r="L25" i="2"/>
  <c r="L26" i="2"/>
  <c r="L27" i="2"/>
  <c r="L28" i="2"/>
  <c r="L29" i="2"/>
  <c r="L30" i="2"/>
  <c r="L31" i="2"/>
  <c r="L32" i="2"/>
  <c r="L33" i="2"/>
  <c r="L34" i="2"/>
  <c r="L35" i="2"/>
  <c r="L36" i="2"/>
  <c r="L37" i="2"/>
  <c r="L40" i="2"/>
  <c r="L41" i="2"/>
  <c r="L42" i="2"/>
  <c r="L43" i="2"/>
  <c r="L44" i="2"/>
  <c r="L45" i="2"/>
  <c r="L46" i="2"/>
  <c r="L47" i="2"/>
  <c r="L48" i="2"/>
  <c r="L49" i="2"/>
  <c r="L50" i="2"/>
  <c r="N11" i="2"/>
  <c r="N12" i="2"/>
  <c r="N13" i="2"/>
  <c r="N15" i="2"/>
  <c r="N16" i="2"/>
  <c r="N17" i="2"/>
  <c r="N18" i="2"/>
  <c r="N19" i="2"/>
  <c r="N20" i="2"/>
  <c r="N21" i="2"/>
  <c r="N22" i="2"/>
  <c r="N23" i="2"/>
  <c r="N24" i="2"/>
  <c r="N25" i="2"/>
  <c r="N26" i="2"/>
  <c r="N27" i="2"/>
  <c r="N28" i="2"/>
  <c r="N29" i="2"/>
  <c r="N30" i="2"/>
  <c r="N31" i="2"/>
  <c r="N32" i="2"/>
  <c r="N33" i="2"/>
  <c r="N34" i="2"/>
  <c r="N35" i="2"/>
  <c r="N36" i="2"/>
  <c r="N37" i="2"/>
  <c r="N40" i="2"/>
  <c r="N41" i="2"/>
  <c r="N42" i="2"/>
  <c r="N43" i="2"/>
  <c r="N44" i="2"/>
  <c r="N45" i="2"/>
  <c r="N46" i="2"/>
  <c r="N47" i="2"/>
  <c r="N48" i="2"/>
  <c r="N49" i="2"/>
  <c r="N50" i="2"/>
  <c r="P11" i="2"/>
  <c r="P12" i="2"/>
  <c r="P13" i="2"/>
  <c r="P15" i="2"/>
  <c r="P16" i="2"/>
  <c r="P17" i="2"/>
  <c r="P18" i="2"/>
  <c r="P19" i="2"/>
  <c r="P20" i="2"/>
  <c r="P21" i="2"/>
  <c r="P22" i="2"/>
  <c r="P23" i="2"/>
  <c r="P24" i="2"/>
  <c r="P25" i="2"/>
  <c r="P26" i="2"/>
  <c r="P27" i="2"/>
  <c r="P28" i="2"/>
  <c r="P29" i="2"/>
  <c r="P30" i="2"/>
  <c r="P31" i="2"/>
  <c r="P32" i="2"/>
  <c r="P33" i="2"/>
  <c r="P34" i="2"/>
  <c r="P35" i="2"/>
  <c r="P36" i="2"/>
  <c r="P37" i="2"/>
  <c r="P40" i="2"/>
  <c r="P41" i="2"/>
  <c r="P42" i="2"/>
  <c r="P43" i="2"/>
  <c r="P44" i="2"/>
  <c r="P45" i="2"/>
  <c r="P46" i="2"/>
  <c r="P47" i="2"/>
  <c r="P48" i="2"/>
  <c r="P49" i="2"/>
  <c r="P50" i="2"/>
  <c r="X11" i="2"/>
  <c r="X12" i="2"/>
  <c r="X13" i="2"/>
  <c r="X15" i="2"/>
  <c r="X16" i="2"/>
  <c r="X17" i="2"/>
  <c r="X18" i="2"/>
  <c r="X19" i="2"/>
  <c r="X20" i="2"/>
  <c r="X21" i="2"/>
  <c r="X22" i="2"/>
  <c r="X23" i="2"/>
  <c r="X24" i="2"/>
  <c r="X25" i="2"/>
  <c r="X26" i="2"/>
  <c r="X27" i="2"/>
  <c r="X28" i="2"/>
  <c r="X29" i="2"/>
  <c r="X30" i="2"/>
  <c r="X31" i="2"/>
  <c r="X32" i="2"/>
  <c r="X33" i="2"/>
  <c r="X34" i="2"/>
  <c r="X35" i="2"/>
  <c r="X36" i="2"/>
  <c r="X37" i="2"/>
  <c r="X40" i="2"/>
  <c r="X41" i="2"/>
  <c r="X42" i="2"/>
  <c r="X43" i="2"/>
  <c r="X44" i="2"/>
  <c r="X45" i="2"/>
  <c r="X46" i="2"/>
  <c r="X47" i="2"/>
  <c r="X48" i="2"/>
  <c r="X49" i="2"/>
  <c r="X50" i="2"/>
  <c r="AB11" i="2"/>
  <c r="AB12" i="2"/>
  <c r="AB13" i="2"/>
  <c r="AB15" i="2"/>
  <c r="AB16" i="2"/>
  <c r="AB17" i="2"/>
  <c r="AB18" i="2"/>
  <c r="AB19" i="2"/>
  <c r="AB20" i="2"/>
  <c r="AB21" i="2"/>
  <c r="AB22" i="2"/>
  <c r="AB23" i="2"/>
  <c r="AB24" i="2"/>
  <c r="AB25" i="2"/>
  <c r="AB26" i="2"/>
  <c r="AB27" i="2"/>
  <c r="AB28" i="2"/>
  <c r="AB29" i="2"/>
  <c r="AB30" i="2"/>
  <c r="AB31" i="2"/>
  <c r="AB32" i="2"/>
  <c r="AB33" i="2"/>
  <c r="AB34" i="2"/>
  <c r="AB35" i="2"/>
  <c r="AB36" i="2"/>
  <c r="AB37" i="2"/>
  <c r="AB40" i="2"/>
  <c r="AB41" i="2"/>
  <c r="AB42" i="2"/>
  <c r="AB43" i="2"/>
  <c r="AB44" i="2"/>
  <c r="AB45" i="2"/>
  <c r="AB46" i="2"/>
  <c r="AB47" i="2"/>
  <c r="AB48" i="2"/>
  <c r="AB49" i="2"/>
  <c r="AB50" i="2"/>
  <c r="AD11" i="2"/>
  <c r="AD12" i="2"/>
  <c r="AD13" i="2"/>
  <c r="AD15" i="2"/>
  <c r="AD16" i="2"/>
  <c r="AD17" i="2"/>
  <c r="AD18" i="2"/>
  <c r="AD19" i="2"/>
  <c r="AD20" i="2"/>
  <c r="AD21" i="2"/>
  <c r="AD22" i="2"/>
  <c r="AD23" i="2"/>
  <c r="AD24" i="2"/>
  <c r="AD25" i="2"/>
  <c r="AD26" i="2"/>
  <c r="AD27" i="2"/>
  <c r="AD28" i="2"/>
  <c r="AD29" i="2"/>
  <c r="AD30" i="2"/>
  <c r="AD31" i="2"/>
  <c r="AD32" i="2"/>
  <c r="AD33" i="2"/>
  <c r="AD34" i="2"/>
  <c r="AD35" i="2"/>
  <c r="AD36" i="2"/>
  <c r="AD37" i="2"/>
  <c r="AD40" i="2"/>
  <c r="AD41" i="2"/>
  <c r="AD42" i="2"/>
  <c r="AD43" i="2"/>
  <c r="AD44" i="2"/>
  <c r="AD45" i="2"/>
  <c r="AD46" i="2"/>
  <c r="AD47" i="2"/>
  <c r="AD48" i="2"/>
  <c r="AD49" i="2"/>
  <c r="AD50" i="2"/>
  <c r="AF11" i="2"/>
  <c r="AF12" i="2"/>
  <c r="AF13" i="2"/>
  <c r="AF15" i="2"/>
  <c r="AF16" i="2"/>
  <c r="AF17" i="2"/>
  <c r="AF18" i="2"/>
  <c r="AF19" i="2"/>
  <c r="AF20" i="2"/>
  <c r="AF21" i="2"/>
  <c r="AF22" i="2"/>
  <c r="AF23" i="2"/>
  <c r="AF24" i="2"/>
  <c r="AF25" i="2"/>
  <c r="AF26" i="2"/>
  <c r="AF27" i="2"/>
  <c r="AF28" i="2"/>
  <c r="AF29" i="2"/>
  <c r="AF30" i="2"/>
  <c r="AF31" i="2"/>
  <c r="AF32" i="2"/>
  <c r="AF33" i="2"/>
  <c r="AF34" i="2"/>
  <c r="AF35" i="2"/>
  <c r="AF36" i="2"/>
  <c r="AF37" i="2"/>
  <c r="AF40" i="2"/>
  <c r="AF41" i="2"/>
  <c r="AF42" i="2"/>
  <c r="AF43" i="2"/>
  <c r="AF44" i="2"/>
  <c r="AF45" i="2"/>
  <c r="AF46" i="2"/>
  <c r="AF47" i="2"/>
  <c r="AF48" i="2"/>
  <c r="AF49" i="2"/>
  <c r="AF50" i="2"/>
  <c r="R50" i="2" l="1"/>
  <c r="S50" i="2" s="1"/>
  <c r="R49" i="2"/>
  <c r="Q49" i="2" s="1"/>
  <c r="R47" i="2"/>
  <c r="Q47" i="2" s="1"/>
  <c r="R46" i="2"/>
  <c r="R44" i="2"/>
  <c r="Q44" i="2" s="1"/>
  <c r="R42" i="2"/>
  <c r="Q42" i="2" s="1"/>
  <c r="R41" i="2"/>
  <c r="Q41" i="2" s="1"/>
  <c r="R37" i="2"/>
  <c r="Q37" i="2" s="1"/>
  <c r="R36" i="2"/>
  <c r="Q36" i="2" s="1"/>
  <c r="R34" i="2"/>
  <c r="Q34" i="2" s="1"/>
  <c r="R32" i="2"/>
  <c r="Q32" i="2" s="1"/>
  <c r="R31" i="2"/>
  <c r="S31" i="2" s="1"/>
  <c r="R29" i="2"/>
  <c r="Q29" i="2" s="1"/>
  <c r="R28" i="2"/>
  <c r="AL28" i="2" s="1"/>
  <c r="R26" i="2"/>
  <c r="R24" i="2"/>
  <c r="Q24" i="2" s="1"/>
  <c r="R23" i="2"/>
  <c r="AM23" i="2" s="1"/>
  <c r="R21" i="2"/>
  <c r="Q21" i="2" s="1"/>
  <c r="R20" i="2"/>
  <c r="Q20" i="2" s="1"/>
  <c r="R18" i="2"/>
  <c r="Q18" i="2" s="1"/>
  <c r="R16" i="2"/>
  <c r="Q16" i="2" s="1"/>
  <c r="R15" i="2"/>
  <c r="AL15" i="2" s="1"/>
  <c r="R12" i="2"/>
  <c r="Q12" i="2" s="1"/>
  <c r="R11" i="2"/>
  <c r="AM11" i="2" s="1"/>
  <c r="R43" i="2"/>
  <c r="AM43" i="2" s="1"/>
  <c r="R33" i="2"/>
  <c r="AM33" i="2" s="1"/>
  <c r="R25" i="2"/>
  <c r="AM25" i="2" s="1"/>
  <c r="R17" i="2"/>
  <c r="AL17" i="2" s="1"/>
  <c r="R48" i="2"/>
  <c r="AK48" i="2" s="1"/>
  <c r="R40" i="2"/>
  <c r="AK40" i="2" s="1"/>
  <c r="R30" i="2"/>
  <c r="Q30" i="2" s="1"/>
  <c r="R22" i="2"/>
  <c r="Q22" i="2" s="1"/>
  <c r="R13" i="2"/>
  <c r="AK13" i="2" s="1"/>
  <c r="R45" i="2"/>
  <c r="S45" i="2" s="1"/>
  <c r="R35" i="2"/>
  <c r="R27" i="2"/>
  <c r="S27" i="2" s="1"/>
  <c r="R19" i="2"/>
  <c r="S19" i="2" s="1"/>
  <c r="L8" i="2"/>
  <c r="N8" i="2"/>
  <c r="P8" i="2"/>
  <c r="L7" i="2"/>
  <c r="N7" i="2"/>
  <c r="P7" i="2"/>
  <c r="S18" i="2" l="1"/>
  <c r="S28" i="2"/>
  <c r="S26" i="2"/>
  <c r="AK26" i="2"/>
  <c r="Q46" i="2"/>
  <c r="AM46" i="2"/>
  <c r="Q50" i="2"/>
  <c r="AK50" i="2"/>
  <c r="AK18" i="2"/>
  <c r="AM41" i="2"/>
  <c r="AM50" i="2"/>
  <c r="AL50" i="2"/>
  <c r="AK28" i="2"/>
  <c r="AK15" i="2"/>
  <c r="AM49" i="2"/>
  <c r="S49" i="2"/>
  <c r="AK49" i="2"/>
  <c r="AL49" i="2"/>
  <c r="S21" i="2"/>
  <c r="Q26" i="2"/>
  <c r="Q48" i="2"/>
  <c r="S48" i="2"/>
  <c r="AK47" i="2"/>
  <c r="S47" i="2"/>
  <c r="AM47" i="2"/>
  <c r="AL47" i="2"/>
  <c r="AL46" i="2"/>
  <c r="S46" i="2"/>
  <c r="AK46" i="2"/>
  <c r="S44" i="2"/>
  <c r="AK44" i="2"/>
  <c r="AM44" i="2"/>
  <c r="AL44" i="2"/>
  <c r="Q43" i="2"/>
  <c r="AL43" i="2"/>
  <c r="AK43" i="2"/>
  <c r="S43" i="2"/>
  <c r="S42" i="2"/>
  <c r="AL42" i="2"/>
  <c r="AM42" i="2"/>
  <c r="AK42" i="2"/>
  <c r="S41" i="2"/>
  <c r="AL41" i="2"/>
  <c r="AK41" i="2"/>
  <c r="AK37" i="2"/>
  <c r="AL37" i="2"/>
  <c r="AM37" i="2"/>
  <c r="S37" i="2"/>
  <c r="AK36" i="2"/>
  <c r="S36" i="2"/>
  <c r="AM36" i="2"/>
  <c r="AL36" i="2"/>
  <c r="S34" i="2"/>
  <c r="AM34" i="2"/>
  <c r="AL34" i="2"/>
  <c r="AK34" i="2"/>
  <c r="AL33" i="2"/>
  <c r="AL32" i="2"/>
  <c r="S32" i="2"/>
  <c r="AK32" i="2"/>
  <c r="AM32" i="2"/>
  <c r="Q31" i="2"/>
  <c r="AM31" i="2"/>
  <c r="AL31" i="2"/>
  <c r="AK31" i="2"/>
  <c r="AK30" i="2"/>
  <c r="S30" i="2"/>
  <c r="S29" i="2"/>
  <c r="AM29" i="2"/>
  <c r="AK29" i="2"/>
  <c r="AL29" i="2"/>
  <c r="Q28" i="2"/>
  <c r="AM28" i="2"/>
  <c r="AL26" i="2"/>
  <c r="AM26" i="2"/>
  <c r="AL25" i="2"/>
  <c r="S24" i="2"/>
  <c r="AK24" i="2"/>
  <c r="AM24" i="2"/>
  <c r="AL24" i="2"/>
  <c r="AK23" i="2"/>
  <c r="AL23" i="2"/>
  <c r="S23" i="2"/>
  <c r="Q23" i="2"/>
  <c r="AK22" i="2"/>
  <c r="S22" i="2"/>
  <c r="AM21" i="2"/>
  <c r="AK21" i="2"/>
  <c r="AL21" i="2"/>
  <c r="S20" i="2"/>
  <c r="AM20" i="2"/>
  <c r="AL20" i="2"/>
  <c r="AK20" i="2"/>
  <c r="AL18" i="2"/>
  <c r="AM18" i="2"/>
  <c r="Q17" i="2"/>
  <c r="S17" i="2"/>
  <c r="AM17" i="2"/>
  <c r="AK17" i="2"/>
  <c r="AK16" i="2"/>
  <c r="AL16" i="2"/>
  <c r="AM16" i="2"/>
  <c r="S16" i="2"/>
  <c r="S15" i="2"/>
  <c r="AM15" i="2"/>
  <c r="Q15" i="2"/>
  <c r="Q13" i="2"/>
  <c r="AM12" i="2"/>
  <c r="AK12" i="2"/>
  <c r="S12" i="2"/>
  <c r="AL12" i="2"/>
  <c r="AL11" i="2"/>
  <c r="Q11" i="2"/>
  <c r="S11" i="2"/>
  <c r="AK11" i="2"/>
  <c r="S25" i="2"/>
  <c r="AK25" i="2"/>
  <c r="Q25" i="2"/>
  <c r="AM30" i="2"/>
  <c r="AL30" i="2"/>
  <c r="AL22" i="2"/>
  <c r="AM22" i="2"/>
  <c r="Q33" i="2"/>
  <c r="AL48" i="2"/>
  <c r="AM48" i="2"/>
  <c r="AM40" i="2"/>
  <c r="AL40" i="2"/>
  <c r="S40" i="2"/>
  <c r="Q40" i="2"/>
  <c r="AM13" i="2"/>
  <c r="AL13" i="2"/>
  <c r="AK33" i="2"/>
  <c r="S33" i="2"/>
  <c r="S13" i="2"/>
  <c r="Q35" i="2"/>
  <c r="AM35" i="2"/>
  <c r="AK35" i="2"/>
  <c r="S35" i="2"/>
  <c r="AL35" i="2"/>
  <c r="Q45" i="2"/>
  <c r="AK45" i="2"/>
  <c r="AM45" i="2"/>
  <c r="AL45" i="2"/>
  <c r="Q19" i="2"/>
  <c r="AK19" i="2"/>
  <c r="AM19" i="2"/>
  <c r="AL19" i="2"/>
  <c r="Q27" i="2"/>
  <c r="AL27" i="2"/>
  <c r="AM27" i="2"/>
  <c r="AK27" i="2"/>
  <c r="R8" i="2"/>
  <c r="Q8" i="2" s="1"/>
  <c r="R7" i="2"/>
  <c r="Q7" i="2" s="1"/>
  <c r="S8" i="2" l="1"/>
  <c r="X7" i="2" l="1"/>
  <c r="L10" i="2" l="1"/>
  <c r="N10" i="2"/>
  <c r="P10" i="2"/>
  <c r="X10" i="2"/>
  <c r="AB10" i="2"/>
  <c r="AD10" i="2"/>
  <c r="AF10" i="2"/>
  <c r="R10" i="2" l="1"/>
  <c r="S10" i="2" l="1"/>
  <c r="Q10" i="2"/>
  <c r="AK10" i="2"/>
  <c r="AL10" i="2"/>
  <c r="AM10"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8" i="2" l="1"/>
  <c r="X9" i="2"/>
  <c r="W60" i="33"/>
  <c r="W61" i="33"/>
  <c r="W62" i="33"/>
  <c r="W63" i="33"/>
  <c r="W59" i="33"/>
  <c r="W49" i="33"/>
  <c r="W50" i="33"/>
  <c r="W51" i="33"/>
  <c r="W52" i="33"/>
  <c r="AF9" i="2"/>
  <c r="AF8" i="2"/>
  <c r="AF7" i="2"/>
  <c r="AD9" i="2"/>
  <c r="AD8" i="2"/>
  <c r="AD7" i="2"/>
  <c r="AB9" i="2"/>
  <c r="AB8" i="2"/>
  <c r="AB7" i="2"/>
  <c r="L9" i="2"/>
  <c r="N9" i="2"/>
  <c r="P9" i="2"/>
  <c r="AH7" i="2" l="1"/>
  <c r="AG7" i="2" s="1"/>
  <c r="AH8" i="2"/>
  <c r="AG8" i="2" s="1"/>
  <c r="AH9" i="2"/>
  <c r="AG9" i="2" s="1"/>
  <c r="R9" i="2"/>
  <c r="Q9" i="2" s="1"/>
  <c r="AK7" i="2" l="1"/>
  <c r="S9" i="2"/>
  <c r="S7" i="2"/>
  <c r="AK8" i="2"/>
  <c r="AM9" i="2"/>
  <c r="AM7" i="2"/>
  <c r="AL9" i="2"/>
  <c r="AK9" i="2"/>
  <c r="W4" i="33"/>
  <c r="AM8" i="2"/>
  <c r="AL8" i="2"/>
  <c r="AL7"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0000000-0006-0000-0100-000001000000}">
      <text>
        <r>
          <rPr>
            <sz val="10"/>
            <color indexed="81"/>
            <rFont val="Verdana"/>
            <family val="2"/>
            <scheme val="major"/>
          </rPr>
          <t>Denk b.v. aan opsplitsing per gebied, per type objecten, per veiligheidsthema (VSE), enz.</t>
        </r>
      </text>
    </comment>
    <comment ref="E5" authorId="0" shapeId="0" xr:uid="{00000000-0006-0000-0100-000002000000}">
      <text>
        <r>
          <rPr>
            <sz val="10"/>
            <color indexed="81"/>
            <rFont val="Verdana"/>
            <family val="2"/>
            <scheme val="major"/>
          </rPr>
          <t>Denk b.v. aan oplitsing per gebied, per type objecten, per veiligheidsthema (VSE), enz.</t>
        </r>
      </text>
    </comment>
    <comment ref="E6" authorId="0" shapeId="0" xr:uid="{00000000-0006-0000-0100-000003000000}">
      <text>
        <r>
          <rPr>
            <sz val="10"/>
            <color indexed="81"/>
            <rFont val="Verdana"/>
            <family val="2"/>
            <scheme val="major"/>
          </rPr>
          <t>Denk b.v. aan oplitsing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<sst xmlns="http://schemas.openxmlformats.org/spreadsheetml/2006/main" count="926" uniqueCount="494">
  <si>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</si>
  <si>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</si>
  <si>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</si>
  <si>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</si>
  <si>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</si>
  <si>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</si>
  <si>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</si>
  <si>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</si>
  <si>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</si>
  <si>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</si>
  <si>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</si>
  <si>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</si>
  <si>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</si>
  <si>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</si>
  <si>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</si>
  <si>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</si>
  <si>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</si>
  <si>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</si>
  <si>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</si>
  <si>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</si>
  <si>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</si>
  <si>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</si>
  <si>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</si>
  <si>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</si>
  <si>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</si>
  <si>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</si>
  <si>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</si>
  <si>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</si>
  <si>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</si>
  <si>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</si>
  <si>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</si>
  <si>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</si>
  <si>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</si>
  <si>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</si>
  <si>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</si>
  <si>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</si>
  <si>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</si>
  <si>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</si>
  <si>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</si>
  <si>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</si>
  <si>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</si>
  <si>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</si>
  <si>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</si>
  <si>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</si>
  <si>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</si>
  <si>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</si>
  <si>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</si>
  <si>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</si>
  <si>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</si>
  <si>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</si>
  <si>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</si>
  <si>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</si>
  <si>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</si>
  <si>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</si>
  <si>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</si>
  <si>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</si>
  <si>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</si>
  <si>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</si>
  <si>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</si>
  <si>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</si>
  <si>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</si>
  <si>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</si>
  <si>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</si>
  <si>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</si>
  <si>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</si>
  <si>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</si>
  <si>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</si>
  <si>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</si>
  <si>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</si>
  <si>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</si>
  <si>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</si>
  <si>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</si>
  <si>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</si>
  <si>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</si>
  <si>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</si>
  <si>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</si>
  <si>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</si>
  <si>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</si>
  <si>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</si>
  <si>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</si>
  <si>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</si>
  <si>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</si>
  <si>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</si>
  <si>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</si>
  <si>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</si>
  <si>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</si>
  <si>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</si>
  <si>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</si>
  <si>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</si>
  <si>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</si>
  <si>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</si>
  <si>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</si>
  <si>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</si>
  <si>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</si>
  <si>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</si>
  <si>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</si>
  <si>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</si>
  <si>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</si>
  <si>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</si>
  <si>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</si>
  <si>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</si>
  <si>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</si>
  <si>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</si>
  <si>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</si>
  <si>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</si>
  <si>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</si>
  <si>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</si>
  <si>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</si>
  <si>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</si>
  <si>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</si>
  <si>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</si>
  <si>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</si>
  <si>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</si>
  <si>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</si>
  <si>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</si>
  <si>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</si>
  <si>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</si>
  <si>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</si>
  <si>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</si>
  <si>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</si>
  <si>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</si>
  <si>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</si>
  <si>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</si>
  <si>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</si>
  <si>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</si>
  <si>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</si>
  <si>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</si>
  <si>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</si>
  <si>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</si>
  <si>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</si>
  <si>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</si>
  <si>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</si>
  <si>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</si>
  <si>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</si>
  <si>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</si>
  <si>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</si>
  <si>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</si>
  <si>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</si>
  <si>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</si>
  <si>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</si>
  <si>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</si>
  <si>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</si>
  <si>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</si>
  <si>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</si>
  <si>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</si>
  <si>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</si>
  <si>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</si>
  <si>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</si>
  <si>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</si>
  <si>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</si>
  <si>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</si>
  <si>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</si>
  <si>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</si>
  <si>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</si>
  <si>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</si>
  <si>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</si>
  <si>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</si>
  <si>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</si>
  <si>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</si>
  <si>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</si>
  <si>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</si>
  <si>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</si>
  <si>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</si>
  <si>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</si>
  <si>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</si>
  <si>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</si>
  <si>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</si>
  <si>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</si>
  <si>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</si>
  <si>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</si>
  <si>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</si>
  <si>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</si>
  <si>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</si>
  <si>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</si>
  <si>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</si>
  <si>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</si>
  <si>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</si>
  <si>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</si>
  <si>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</si>
  <si>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</si>
  <si>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</si>
  <si>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</si>
  <si>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</si>
  <si>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</si>
  <si>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</si>
  <si>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</si>
  <si>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</si>
  <si>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</si>
  <si>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</si>
  <si>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</si>
  <si>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</si>
  <si>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</si>
  <si>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</si>
  <si>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</si>
  <si>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</si>
  <si>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</si>
  <si>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</si>
  <si>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</si>
  <si>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</si>
  <si>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</si>
  <si>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</si>
  <si>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</si>
  <si>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</si>
  <si>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</si>
  <si>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</si>
  <si>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</si>
  <si>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</si>
  <si>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</si>
  <si>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</si>
  <si>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</si>
  <si>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</si>
  <si>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</si>
  <si>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</si>
  <si>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</si>
  <si>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</si>
  <si>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</si>
  <si>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</si>
  <si>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</si>
  <si>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</si>
  <si>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</si>
  <si>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</si>
  <si>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</si>
  <si>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</si>
  <si>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</si>
  <si>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</si>
  <si>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</si>
  <si>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</si>
  <si>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</si>
  <si>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</si>
  <si>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</si>
  <si>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</si>
  <si>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</si>
  <si>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</si>
  <si>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</si>
  <si>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</si>
  <si>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</si>
  <si>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</si>
  <si>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</si>
  <si>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</si>
  <si>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</si>
  <si>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</si>
  <si>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</si>
  <si>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</si>
  <si>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</si>
  <si>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</si>
  <si>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</si>
  <si>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</si>
  <si>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r>
      <rPr>
        <sz val="7.5"/>
        <color theme="0" tint="-0.499984740745262"/>
        <rFont val="Verdana"/>
        <family val="2"/>
      </rPr>
      <t>Overweeg opname in</t>
    </r>
    <r>
      <rPr>
        <b/>
        <sz val="9"/>
        <rFont val="Verdana"/>
        <family val="2"/>
      </rPr>
      <t xml:space="preserve"> Risicodossier</t>
    </r>
  </si>
  <si>
    <r>
      <t xml:space="preserve">Werkzaamheden/ activiteit 
</t>
    </r>
    <r>
      <rPr>
        <sz val="7.5"/>
        <color theme="3"/>
        <rFont val="Verdana"/>
        <family val="2"/>
      </rPr>
      <t>(indien van toepassing)</t>
    </r>
  </si>
  <si>
    <t>Blootstelling</t>
  </si>
  <si>
    <t>Waarschijn-
lijkheid</t>
  </si>
  <si>
    <t>Risicoscore</t>
  </si>
  <si>
    <t xml:space="preserve">                                                                                     Versie gebruikte sjabloon: 2.1 d.d. 11-05-2021 / Sjabloon beheerder: De Veiligheidspool (VeiligheidInProjecten@rws.nl)</t>
  </si>
  <si>
    <t>Onveilige of moeilijke bereikbaarheid van diverse werkplekken voor hulpdiensten</t>
  </si>
  <si>
    <t>Vallen in het water bij werkzaamheden langs (of op) het water</t>
  </si>
  <si>
    <t>Blootstelling aan gevaarlijke stoffen</t>
  </si>
  <si>
    <t>Te water raken bij keermiddelen</t>
  </si>
  <si>
    <t>Onvoldoende stabiliteit</t>
  </si>
  <si>
    <t>Beknelling van personen bij de schuif</t>
  </si>
  <si>
    <t>Schip op de Zuid Willemsvaart vaart bouwlocatie of materieel aan</t>
  </si>
  <si>
    <t xml:space="preserve">Scheepvaart wordt gehinderd door uistekende delen boven en/of onder water </t>
  </si>
  <si>
    <t>Materiaal en materieel raakt op drift</t>
  </si>
  <si>
    <t>Sociale onveiligheid</t>
  </si>
  <si>
    <t>Aanrijding van de bedienkast door voorbijrijdend verkeer</t>
  </si>
  <si>
    <t>Instorten van de sleuf</t>
  </si>
  <si>
    <t>Onvoldoende ventilatie of onvoldoende luchtkwaliteit in de sleuf</t>
  </si>
  <si>
    <t>Explosiegevaar aan boord van tankers, brandgevaar op kegelschepen in de kolk</t>
  </si>
  <si>
    <t>Bekneld of onder (zware) materieel en objecten geraken</t>
  </si>
  <si>
    <t>Onder kantelend voertuig geraken</t>
  </si>
  <si>
    <t>Besmetting door illegaal gestort drugsafval (chemische argentia)</t>
  </si>
  <si>
    <t>Geen tijdige hulpverlening in geval van calamiteiten</t>
  </si>
  <si>
    <t>Allergieën, (huid)ziekten, aandoening luchtwegen, vergiftiging</t>
  </si>
  <si>
    <t>Instorten spuiconstructie</t>
  </si>
  <si>
    <t>Beknelling met dodelijke afloop</t>
  </si>
  <si>
    <t>Verdrinking</t>
  </si>
  <si>
    <t>Scheepvaart ervaart hinder, moet omvaren. Beschadiging van de schepen.</t>
  </si>
  <si>
    <t>Materiële schade</t>
  </si>
  <si>
    <t>Gevoel van onveiligheid in de openbare ruimte en op werkplekken buiten</t>
  </si>
  <si>
    <t>Bedienkast onbruikbaar</t>
  </si>
  <si>
    <t>Fysiek en/of psychisch letsel door agressie of geweld</t>
  </si>
  <si>
    <t>Doden, gewonden door bedelving of instorten van de sleuf</t>
  </si>
  <si>
    <t>Doden, gewonden door onvoldoende ventilatie of onvoldoende luchtkwaliteit</t>
  </si>
  <si>
    <t>Doden, gewonden door explosie of brand op een voorbijvarend schip</t>
  </si>
  <si>
    <t xml:space="preserve">brand- /explosiegevaar </t>
  </si>
  <si>
    <t>Overlijden</t>
  </si>
  <si>
    <t>- Lichamelijk letsel
- Overlijden</t>
  </si>
  <si>
    <t xml:space="preserve">- Lichamelijk letsel 
- Overlijden  
- Reputatieschade
</t>
  </si>
  <si>
    <t>Tijdens uitvoering kan werkterrein of sluis moeilijker bereikbaar zijn</t>
  </si>
  <si>
    <t>Keermiddelen niet veilig beloopbaar vanaf het spuimiddelplateau</t>
  </si>
  <si>
    <t>Slijtage of slecht onderhoud van machines, gebruik van brandbare materialen</t>
  </si>
  <si>
    <t xml:space="preserve">Teveel belastingen op de constructie of de oevers
</t>
  </si>
  <si>
    <t>Geen of onvoldoende aandacht voor machineveiligheid</t>
  </si>
  <si>
    <t>Risico op het worden aangevaren door voorbijvarende boten</t>
  </si>
  <si>
    <t>Sterke stroming haaks op de vaarweg, mede veroorzaakt door de stand van de maan</t>
  </si>
  <si>
    <t>Aanwezigheid van uitstekende delen</t>
  </si>
  <si>
    <t>Materiaal en materieel is onvoldoende opgeborgd, toegankelijk voor onbevoegde derden.</t>
  </si>
  <si>
    <t>Onvoldoende verlichting, onvoldoende onderhoud, verloedering</t>
  </si>
  <si>
    <t>Verkeer op de Wessemerdijk rijdt tegen de bedienkast</t>
  </si>
  <si>
    <t>Er moet worden gewerkt in sleuven, waarbij het gevaar bestaat dat deze instorten</t>
  </si>
  <si>
    <t>Werkzaamheden worden uitgevoerd in het buitengebied</t>
  </si>
  <si>
    <t xml:space="preserve">Er wordt te weinig ballast geplaatst waardoor de sifon gaat opdrijven </t>
  </si>
  <si>
    <t>'- Verkeerd manoevreren of hijsen van zware objecten</t>
  </si>
  <si>
    <t xml:space="preserve">- Werken met zwaar materieel, bv bij Slechte ondergrond
- Onstabiele ondergrond
- Hijswerkzaamheden
</t>
  </si>
  <si>
    <t>In contact komen met drugsafval</t>
  </si>
  <si>
    <t xml:space="preserve">Risicosessie </t>
  </si>
  <si>
    <t>OG</t>
  </si>
  <si>
    <t>OG-Technisch Manager</t>
  </si>
  <si>
    <t>nog niets gepland</t>
  </si>
  <si>
    <t>ON</t>
  </si>
  <si>
    <t xml:space="preserve">Opstellen verkeersmanagementplan
De Opdrachtnemer moet het werkterrein afzetten en verkeersmaatregelen treffen. De Opdrachtnemer moet - afhankelijk van de werkmethodiek - de risico's en beheersing ervan opnemen in zijn RI&amp;E en Integraal Veiligheidsplan. 
Suggesties: Veilige parkeerplaatsen aanwijzen/genereren in de nabijheid va het werkgebied, plaatsen van borden 'Verboden te parkeren', schiltjes plaatsen ter afscherming van het parkeergebied.
Leggen van verkeersremmende maatregelen zoals drempels, signalering, </t>
  </si>
  <si>
    <t>Opstellen verkeersmanagementplan
De Opdrachtnemer moet het werkterrein afzetten en verkeersmaatregelen treffen. De Opdrachtnemer moet - afhankelijk van de werkmethodiek - de risico's en beheersing ervan opnemen in zijn RI&amp;E en Integraal Veiligheidsplan. Suggesties: Plaatsen van wegafzettingen volgens de CROW 96a/b, verkeersregelaars inzetten, plaatsen van (vooraankondigings)borden, mmleidingsroute instellen, werkzamheden uitvoeren in verkeersluwe periode van de dag, plaatsen borden met "Langzaam rijden werkzaamheden"en "Dank U voor uw begrip"</t>
  </si>
  <si>
    <t>Opstellen verkeersmanagementplan
De Opdrachtnemer moet het werkterrein afzetten en verkeersmaatregelen treffen. De Opdrachtnemer moet - afhankelijk van de werkmethodiek - de risico's en beheersing ervan opnemen in zijn RI&amp;E en Integraal Veiligheidsplan. Suggesties: Plaatsen van wegafzettingen volgens de CROW 96a/b, verkeersregelaars inzetten, plaatsen van (vooraankondigings)borden, Omleidingsroute instellen, werkzamheden uitvoeren in verkeersluwe periode van de dag, plaatsen borden met "Langzaam rijden werkzaamheden"en "Dank U voor uw begrip"</t>
  </si>
  <si>
    <t>Opstellen verkeersmanagementplan
De Opdrachtnemer moet het werkterrein afzetten en verkeersmaatregelen treffen. De Opdrachtnemer moet - afhankelijk van de werkmethodiek - de risico's en beheersing ervan opnemen in zijn RI&amp;E en Integraal Veiligheidsplan. Suggesties: plaatsen van wegafzettingen volgens de CROW 96a/b, verkeersregelaars inzetten, omleidingsroute instellen, werkzamheden uitvoeren in verkeersluwe periode van de dag, faseringsplan opstellen.</t>
  </si>
  <si>
    <t>'De Opdrachtnemer moet verschillende verkeersmaatregelen treffen. De Opdrachtnemer moet - afhankelijk van de werkmethodiek - de risico's en beheersing ervan opnemen in zijn RI&amp;E en Integraal Veiligheidsplan. Een suggestie betreft het controleren van de geplaatste wegafzettingen door de (hoofd)uitvoerder.</t>
  </si>
  <si>
    <t>Bereikbaarheid bouwplaats/Eerste hulpverlening</t>
  </si>
  <si>
    <t>De Opdrachtnemer moet een calamiteitenplan opstellen. Opnemen specifieke IV-eis in contract zoals:
- Opdrachtnemer stelt een calamiteitenplan op;
- Opzetten BHV-organsiatie.</t>
  </si>
  <si>
    <t>Onoplettendheid, uitglijden, struikelen door slechte housekeeping</t>
  </si>
  <si>
    <t>Verdrinking, onderkoeling</t>
  </si>
  <si>
    <t>Voorzieningen treffen om te water raken zoveel mogelijk te voorkomen, zie ook eis SE-00084: Leuningen beloopbare keermiddelen en eis SE-00087: Voorzieningen voor drenkelingen en eis SE-00090: Veiligheidsmiddelen en eis SE-00074: Veiligheidsvoorzieningen. Zowel voor bouw- als voor gebruiksfase, gebruik reddingsvesten binnen 4 meter van de waterkant.</t>
  </si>
  <si>
    <t xml:space="preserve">Vergifiting </t>
  </si>
  <si>
    <t>De milieuhygiënische kwaliteit is voldoende inzichtelijk voor het opstellen van (deel)saneringsplan of BUS-melding in het kader van de voorgenomen werkzaamheden. Voor het uitvoeren van de sanering (graafwerk in verontreinigde bodem) gelden veiligheidsmaatregelen conform de CROW-publicatie 400. Op geen van de locaties worden de 75%SRC arbo waarde voor niet vluchtige stoffen of de interventiewaarden voor vluchtige stoffen overschreden. De aannemer moet de werkzaamheden uitvoeren conform de 'basis hygiëne'.</t>
  </si>
  <si>
    <t>De aannemer moet in het eigen IVP en in de RIE opnemen op welke wijze het teerhoudend asfalt veilig verwijderd kan worden. 
Zie rapport: 'Verhardingsonderzoek GOV6A6 wateraanvoer Noordevaart' met projectnummer: 81001183 door Roelofs d.d. 21-12-2018.</t>
  </si>
  <si>
    <t>Voorzieningen treffen om te water raken te voorkomen, zie ook eis SE-00084: Leuningen beloopbare keermiddelen en eis SE-00090: Veiligheidsmiddelen en eis SE-00074: Veiligheidsvoorzieningen en eis SE-00083: Beloopbaarheid keermiddelen</t>
  </si>
  <si>
    <t>- Olielekkage bij hydraulische systemen
- losschieten van onder zeer hoge druk staande hydraulische slang</t>
  </si>
  <si>
    <t>Geraakt worden door losschietende delen</t>
  </si>
  <si>
    <t>Machineveiligheidsdossier opstellen, zie ook eis SE-00082: Onbrandbaar materiaal en eis SE-00086: Voldoen aan de machinerichtlijn en de (T)ped richtlijn.</t>
  </si>
  <si>
    <t>Instorting</t>
  </si>
  <si>
    <t>'Zie eis SE-00080: Bodembescherming en eis SE-00081: Oeverbescherming. ON moet aantonen dat het ontwerp voldoet aan alle eisen t.a.v. stabiliteit en sterkte van constructies</t>
  </si>
  <si>
    <t>Beknelling</t>
  </si>
  <si>
    <t>Machineveiligheidsdossier opstellen, zie ook eis SE-00086: Voldoen aan de machinerichtlijn. Toepassen hekwerk (en eventueel ballenscherm op het water). Geleidewerk aanwezig, dat mensen vanaf het water tegenhoudt.
Bewegende delen energieloos maken en locken, LOTOTO toepassen.</t>
  </si>
  <si>
    <t>-Schade aan bouwwerk of materiaal/materieel
- Letselschade</t>
  </si>
  <si>
    <t>Risico beschouwen in machineveiligheids-RI&amp;E. Zie eis SE-00089: Drijflijnen en eis SE-00088: Ladders. Hekwerk en waarschuwingsborden opnemen</t>
  </si>
  <si>
    <r>
      <t>-Schade aan b</t>
    </r>
    <r>
      <rPr>
        <sz val="8"/>
        <rFont val="Verdana"/>
        <family val="2"/>
      </rPr>
      <t>o</t>
    </r>
    <r>
      <rPr>
        <sz val="9"/>
        <rFont val="Verdana"/>
        <family val="2"/>
      </rPr>
      <t>uwwerk of materiaal/materieel
-letselschade</t>
    </r>
  </si>
  <si>
    <t>Aanvaring. Schade aan bouwwerk.</t>
  </si>
  <si>
    <t>Scheepvaart te water eisen in contract. Ter plaatse van de aanvoerduiker achter geleidingswerk werken, waardoor het aanvaarrisico tot een minimum wordt beperkt. Werkgrenzen uitwerken op tekening en bij contract voegen. Waar nodig aanvaarbescherming toepassen.
Opstellen vaarwegmanagementplan.
Voldoen aan het BinnenvaartPolitieRegelement (BPR)
Een eventuele hoogtebeperking mag enkel over één helft van de vaarweg worden ingesteld, mits voldoende breedte resteert.</t>
  </si>
  <si>
    <t>Sterke stroming, dwarsstroming, recreatievaart weet hier niet op te anticiperen</t>
  </si>
  <si>
    <t>'Voldoen aan de maximale dwarssnelheid conform de Richtlijn Vaarwegen 2017</t>
  </si>
  <si>
    <t>Aanwezigeid uitstekende delen. Hinder voor de scheepvaart.</t>
  </si>
  <si>
    <t>'Opdrachtnemer dient te voorkomen dat de scheepvaat gehinderd wordt door uistekenden delen boven en/of onder water binnen het voor de scheepvaart benodigde profiel van vrije ruimte. Het beschikbare profiel van vrije ruimte dient duidelijk gemarkeerd te zijn.</t>
  </si>
  <si>
    <t>Materiaal en materiaal komt bij onbevoegde derden.</t>
  </si>
  <si>
    <t>Opdrachtnemer dient te allen tijde te borgen dat bij het werk aanwezige materieel en materiaal niet op dirft kan raken en deze extra te borgen wanneer niet gewerkt wordt.
Voorkomen dat onbevoegde derden op de bouwplaats kunnen komen, afzetting/beveiliging plaatsen.</t>
  </si>
  <si>
    <t xml:space="preserve">Onveilig gevoel </t>
  </si>
  <si>
    <t>Zie eis SE-00051: Bieden van een sociaal veilige openbare ruimte en eis SE-00052: Verlichting openbare ruimte en eis SE-00085: Verlichten van werkplekken buiten</t>
  </si>
  <si>
    <t>Aanrijding bedienkast</t>
  </si>
  <si>
    <t>De bedienkast moet buiten de obstakelvrije zone van de Wessemerdijk komen te liggen, komt achter hekwerk</t>
  </si>
  <si>
    <t>Agressieve bewoners of recreanten vallen werknemers lastig / personen proberen het werkgebied te betreden</t>
  </si>
  <si>
    <t>Medewerkers worden lastiggevallen, waardoor zij een onveilig gevoel krijgen</t>
  </si>
  <si>
    <t>De Opdrachtnemer moet het werkterrein afzetten, zodat mensen het werkterrein niet kunnen betreden</t>
  </si>
  <si>
    <t>Bedelving of instorting</t>
  </si>
  <si>
    <t>-Bepaal vooraf welke maatregelen tegen instorting noodzakelijk zijn.
-Maak gebruik van stempels, bekistingen of damwanden als er instortingsgevaar is of werk onder een veilig talud.
-Controleer taluds en grondkerende constructies dagelijks en na onderbreking door slecht weer en herstel ze zo nodig.
-Breng goede afzettingen aan en eventueel goede verlichting.
-Stel machines en materiaal veilig op.
- Wekrenvolgens CROW 335</t>
  </si>
  <si>
    <t>Werken in slecht geventileerde omgeving</t>
  </si>
  <si>
    <t>-Doe een KLIC melding voordat met graafwerkzaamheden wordt begonnen.
-Bepaal vooraf of de werkzaamheden beschouwd worden als 'werken in een besloten ruimte' en stel dan aanvullende maatregelen vast.
-Zorg er voor dat de put of sleuf is voorzien van tenminste 2 veilige toegangen en uitgangen en/of vluchtwegen, bijvoorbeeld door middel van ladders bij elk uiteinde.
-Breng goede afzettingen aan en eventueel goede verlichting.
-Stel machines en materiaal veilig op.
- Werken volgens CROW 335, zie arbocatalogi Werken in putten en sleuven.</t>
  </si>
  <si>
    <t>Kegelschepen met gevaarlijke stoffen aan boord varen door het werkgebied</t>
  </si>
  <si>
    <t>Explosie of brand</t>
  </si>
  <si>
    <t>Brandgevaarlijke werkzaamheden (zoals lassen, snijden, branden) uitvoeren bij een stremming bij scheepvaartverkeer. Brandgevaarlijke werkzaamheden tijdelijk staken bij passage van kegelschepen</t>
  </si>
  <si>
    <t>Instorten nieuwe duikers/sifons door lekkage, zinkgat in bovenliggende wegen</t>
  </si>
  <si>
    <t xml:space="preserve">Instorting </t>
  </si>
  <si>
    <t>In het contract moet eisen worden opgenomen dat:
- de waterdichtheid van alle duikers wordt getoetst voor de oplevering.
- Constructieve sterkte wordt getoest voor aanbrengen van duiker/sifon.</t>
  </si>
  <si>
    <t>Insectenbeten</t>
  </si>
  <si>
    <t xml:space="preserve">- Te water raken opvarenden van het schip
- lekraken sifon </t>
  </si>
  <si>
    <t xml:space="preserve">Aanvaring </t>
  </si>
  <si>
    <t>De aannemer moet in Ontwerpnota verantwoorden op welke wijze er wordt geborgd dat de sifon wordt voorzien van voldoende ballast. E.e.a. is afhankelijk van de technische specificaties van de toe te passen sifon.
Voldoende ballast aanbrengen.</t>
  </si>
  <si>
    <t>Er worden las/ brand werkzaamheden aan de remmings- en geleidewerken verricht</t>
  </si>
  <si>
    <t>Werkgebied afzetten
TRA en/of LRMA uitvoeren
Startwerkinstructie geven (gebruik maken van stuurlijnen, op veilige afstand blijven, stilstaan bij de komende werkzaamheden e.d.).
Zorg voor een gedegen hijs- en werkplan die objectspecifiek is.</t>
  </si>
  <si>
    <t xml:space="preserve">Beknelling </t>
  </si>
  <si>
    <t>Gebruikmaken van rijplaten
Bodemverbetering aanbrengen indien mogelijk
Niet naast zwaar materieel werkzaamheden verrichten
Werkgebied afzetten
TRA en/of LRMA uitvoeren
Startwerkinstructie geven (gebruik maken van stuurlijnen, op veilige afstand blijven, stilstaan bij de komende werkzaamheden e.d.).
Voorafgaand aan de werkzaamheden bodemgesteldheid beoordelen. Weersverwachtingen in acht nemen.</t>
  </si>
  <si>
    <t>In aanraking komen met biologische agentia</t>
  </si>
  <si>
    <t>- Aannemer moet zich conformeren aan de maatregelen die in samenwerking met de RIVM aan iedereen is opgelegd;
- Werken volgens het protocol 'Samen veilig doorwerken';
- Instructie, o.a. middels posters aan binnenkant raam kantoor, schaftkeet e.d.;
- Instructie door middel van Toolbox
- PBM's;
- Reinigingsmiddelen ter beschikking stellen.</t>
  </si>
  <si>
    <t xml:space="preserve"> Een suggestie betreft het opstellen van procedures en instructie geven. </t>
  </si>
  <si>
    <t>- Gebrekkige afspraken met de opdrachtnemer
- het niet uitvoeren van veiligheidsrondes en Safety Walks
- Een hoge werkdruk vormt voor medewerkers een gezondheidsrisico en kan een verminderende concentratie tot gevolg hebben wat ten koste kan gaan van een veilige werksituatie</t>
  </si>
  <si>
    <t>Werkdruk, afname concentratie door hoge ongevalkans</t>
  </si>
  <si>
    <t>- Duidelijke werkafspraken maken en vastleggen.
- Contractors deelgenoot maken van de veiligheidsfilosofie van Hoofdopdrachtnemer. 
- Duidelijke werkafspraken maken en vastleggen.
- Planning aanpassen.
- Uitvoeren van veiligheidsrondes en Safety Walks.
- Controle op toepassing van het Werktijdenbesluit</t>
  </si>
  <si>
    <t xml:space="preserve">De aannemer moet voorafgaand aan het realiseren van de bouwkuip een bouwterreincertificaat met bijbehorende draagkrachtberekening laten opstellen en ter toetsing aanbieden bij de opdrachtgever. De aannemer moet, waar mogelijk, de veiligheidsafstanden uit de landelijke richtlijn bouw- en sloopveiligheid volgen. </t>
  </si>
  <si>
    <t>GOVa 6a</t>
  </si>
  <si>
    <t>Verbeteren Wateraanvoer Noordervaart</t>
  </si>
  <si>
    <t>06-05-2023 (actualisatie 04-08-2023)</t>
  </si>
  <si>
    <t>Peter Dinkelman (actualisatie Rian van Gelder)</t>
  </si>
  <si>
    <t>Actualisatie Johan Hermens en Peter Paul van Montfoort</t>
  </si>
  <si>
    <t>Het project ‘GOVa 6a - wateraanvoer Noordervaart’ beoogt de wateraanvoer vanuit de Zuid-Willemsvaart
naar de Noordervaart te vergroten tot een wateraanvoer van 6 m3/s. Momenteel kan maximaal circa 3,4 m3/s water vanuit de Zuid-Willemsvaart naar de Noordervaart en van daaruit naar de Peelregio’s aangevoerd worden. In een bestuurlijk intentieovereenkomst is vastgesteld dat de aanvoer naar de peelregio’s tenminste 5,4 m3/s dient te zijn. Met het huidige systeem is het niet mogelijk om deze hoeveelheid water aan te leveren. Daarom dient de capaciteit van het systeem vergroot te worden. 
Daarnaast wordt in het watersysteem van de Zuid-Willemsvaart water vanuit België via de spuiriolen van Sluis 15 doorgevoerd. Tijdens het schutten van schepen moet dit gestopt worden. Deze alternerende werking van Sluis 15 is een ongewenste situatie. Daarom dient een bypass gerealiseerd te worden die losstaat van het schutproces van Sluis 15. Het systeem dient een waterdoorvoer van maximaal 12 m3/s langs sluis 15 in de Zuid-Willemsvaart mogelijk te maken zonder gebruik te maken van de sluiskolk en de spuiriolen</t>
  </si>
  <si>
    <t>Contractvoorbereidingsfase</t>
  </si>
  <si>
    <t>Ontwerploop 1</t>
  </si>
  <si>
    <t>Ontwerploop 2</t>
  </si>
  <si>
    <t>Marcel Wauben (Technsich Manager)
Rick van den Belt (HVK'er)
Tim Bles (IVK'er)</t>
  </si>
  <si>
    <t>Contractvoorereidingsfase</t>
  </si>
  <si>
    <t>Marcel WAuben (Technsich Manager)
Tim Bles (IVK'er)</t>
  </si>
  <si>
    <t>Ontwerloop 3
Bespreking van de gehele RI&amp;E door middel van riskID.</t>
  </si>
  <si>
    <t>Actualiseren van de RI&amp;E</t>
  </si>
  <si>
    <t>Marcel Wauben (Technisch Manager)
Peter van de Stap
Luc Verkoelen
Mieke Kroft 
Rob Abrahams
Ingrid Mouwen
Petra Raemakers
Peter Dinkelman (IVK'er)</t>
  </si>
  <si>
    <t>Rian van Gelder
Johan Hermens
Peter Paul van Montfoort</t>
  </si>
  <si>
    <t>Meegezogen worden door waterstroom bij te water raken, de stroomsnelheden zijn hoog in het gehele Voedingskanaal</t>
  </si>
  <si>
    <t xml:space="preserve">Voorzieningen treffen om te water raken te voorkomen, zie ook eis SE-00084: Leuningen beloopbare keermiddelen en eis SE-00090: Veiligheidsmiddelen en eis SE-00074: Veiligheidsvoorzieningen </t>
  </si>
  <si>
    <t>POF</t>
  </si>
  <si>
    <t>Schade aan nabijgelegen monumenten agv werkzaamheden</t>
  </si>
  <si>
    <t>In contract eisen opnemen tav werkmethoden nabij Monumenten</t>
  </si>
  <si>
    <t>Schade aan nabijgelegen Monumenten (Alsook Sifon S4 onder Kanaal Wessem-Nederweert) agv werkzaamheden</t>
  </si>
  <si>
    <t xml:space="preserve">Uit de resultaten van het onderzoek blijkt dat in de zandgrond tot circa 1,0 tot 1,5 m-mv ter plaatse van de deellocaties ‘Bypass’ en ‘Sifon 2’ matig tot sterk verhoogde gehalten aan zink en cadmium zijn gemeten. Ook in de klei- en veenlaag in de ondergrond van 0,9 tot 3,3 m-mv ter plaatse van de deellocatie ‘Bypass’ zijn matig tot sterk verhoogde gehalten aan zink en matig verhoogde gehalten aan cadmium en lood gemeten. 
</t>
  </si>
  <si>
    <t>Verdrinking in aanvoerduiker of Sifon</t>
  </si>
  <si>
    <t>Gewonden door ontstaan zinkgat boven duiker</t>
  </si>
  <si>
    <t xml:space="preserve">Insectenbeten, hondenbeten, </t>
  </si>
  <si>
    <t>Lichamelijk letsel denk daarbij aan o.a. breuken, kneuzingen etc.
Materiele schade aan o.a. fietsen, auto's materieel etc.
Milieuschade door o.a. olie lekkages e.d.</t>
  </si>
  <si>
    <t>Werkzaamheden in de buurt van een rioolpersleiding.</t>
  </si>
  <si>
    <t>Beschadigen van rioolpersleiding waardoor er rioolwater/-gas vrij komt</t>
  </si>
  <si>
    <t>Raken/pletten van de rioolpersleiding door graafwerkzaamheden of 
plaatsing  van grote lasten boven de leiding, bv. door o.a. stempels van hijskraan.</t>
  </si>
  <si>
    <t>Een asbestcement waterleiding en een afvalwaterleiding hangen onder de brug over Sluis 15 en kruisen het tracé van de bypass, deze leidingen mogen niet worden aangepast. ON moet hier bij zijn werkzaamheden rekening mee houden.</t>
  </si>
  <si>
    <t>Werken naast Voedingskanaal met sterk stromend water.</t>
  </si>
  <si>
    <t>Brand/explosiegevaar'</t>
  </si>
  <si>
    <t>Werkzaamheden met open vuur in de nabijheid van aan de bovenstroomse (westelijke) zijde Sluis 15 langs de zuidelijke oever gelegen  opstelplaatsen,  wachtplaatsen en  brandstofverkooppunt.  (toegankelijk voor kegelschepen).</t>
  </si>
  <si>
    <t xml:space="preserve">Werken/parkeren aan de weg
 </t>
  </si>
  <si>
    <t>Aanrijding medewerker door weggebruiker of vise versa</t>
  </si>
  <si>
    <t xml:space="preserve">Lichamelijk letsel denk daarbij aan o.a. breuken, kneuzingen etc.
Materiele schade aan o.a. fietsen, auto's materieel etc.
Milieuschade door o.a. olie lekkages e.d.
</t>
  </si>
  <si>
    <r>
      <t xml:space="preserve">Werkzaamheden met materieel aan/langs de weg 
</t>
    </r>
    <r>
      <rPr>
        <strike/>
        <sz val="9"/>
        <rFont val="Verdana"/>
        <family val="2"/>
      </rPr>
      <t/>
    </r>
  </si>
  <si>
    <t>Aanrijding materieel door weggebruiker of vise versa</t>
  </si>
  <si>
    <t xml:space="preserve">- Er is onvoldoende en geschikte ruimte op/langs de weg
- eventueel onvoldoende signalering voor weggebruikers waardoor stilstaande voertuigen te laat worden opgemerkt
- Materieel (gedeeltelijk) op de rijbaan met smalle of geen berm
</t>
  </si>
  <si>
    <r>
      <t xml:space="preserve">Werkzaamheden aan de kant van de weg i.v.m.  bijzondere uitvoeringsactiviteiten als bijvoorbeeld samenstellen van koker en/of sifondelen, doorzagen van de Tankversperring (Asperge) of realiseren bouwkuip(en).  </t>
    </r>
    <r>
      <rPr>
        <strike/>
        <sz val="9"/>
        <color rgb="FFFF0000"/>
        <rFont val="Verdana"/>
        <family val="2"/>
      </rPr>
      <t/>
    </r>
  </si>
  <si>
    <t xml:space="preserve">Aanrijding tijdens bijzondere uitvoeringsactiviteiten </t>
  </si>
  <si>
    <t xml:space="preserve">- Er is onvoldoende en geschikte ruimte op/langs de weg
- Bijzonder transport i.v.m. werkzaamheden
- Langzaam verkeer over rijbaan
- Objecten op de weg (kranen/ mobiele werktuigen of objecten op de weg of steken uit buiten werkterrein
- Losse objecten komen op de weg (bijvoorbeeld gereedschap of andere losse onderdelen)
- verkeer kijkt naar werkzaamheden en is dus afgeleidt
</t>
  </si>
  <si>
    <t xml:space="preserve">Verkeersbewegingen in de omgeving 
</t>
  </si>
  <si>
    <t>Aanrijding tijdens werkzaamheden</t>
  </si>
  <si>
    <r>
      <t xml:space="preserve">Gelijktijdig uitvoeren van diverse werkzaamheden op dezelfde plek
</t>
    </r>
    <r>
      <rPr>
        <strike/>
        <sz val="9"/>
        <rFont val="Verdana"/>
        <family val="2"/>
        <scheme val="major"/>
      </rPr>
      <t/>
    </r>
  </si>
  <si>
    <t>- Meerdere aannemers aan het werk op hetzelfde werkterrein
- gebrekkige planning
- werkdruk</t>
  </si>
  <si>
    <t xml:space="preserve">'Lichamelijk letsel denk daarbij aan o.a. breuken, kneuzingen, overlijden etc.
Materiele schade materieel en eventuele milieuschade 
</t>
  </si>
  <si>
    <t>De Opdrachtnemer moet een overall V&amp;G- coordinator aanstellen die werkzaamheden op elkaar afstemt en hij moet de risico's en beheersing ervan opnemen in zijn RI&amp;E en Integraal Veiligheidsplan. Suggesties: afstemmingsoverleg, planning aanpassen, coördinatieplicht</t>
  </si>
  <si>
    <t>Werken langs openbare weg</t>
  </si>
  <si>
    <r>
      <t xml:space="preserve">'Lichamelijk letsel denk daarbij aan o.a. breuken, kneuzingen, overlijden etc.
Materiele schade aan o.a. fietsen, auto's materieel etc.
Milieuschade door o.a. olie lekkages e.d.
</t>
    </r>
    <r>
      <rPr>
        <strike/>
        <sz val="9"/>
        <rFont val="Verdana"/>
        <family val="2"/>
      </rPr>
      <t/>
    </r>
  </si>
  <si>
    <t xml:space="preserve">Beschadigen van hogedruk gasleiding </t>
  </si>
  <si>
    <t>Werkzaamheden in de buurt van een hoge drukgasleiding. 
Vrijkomen gas, gaslek.</t>
  </si>
  <si>
    <t>Raken/pletten van de hogedrukgasleiding door
plaatsing  van grote lasten boven de gasleiding, door o.a. stempels van hijskraan.</t>
  </si>
  <si>
    <t xml:space="preserve">Lichamelijk letsel door Gaslek, brand, explosie denk daarbij aan o.a. breuken, kneuzingen, overlijden etc.
Materiele schade materieel/omgeving en eventuele milieuschade 
</t>
  </si>
  <si>
    <t>Beschadigen kabels en/of leidingen</t>
  </si>
  <si>
    <r>
      <t xml:space="preserve"> Als eis in het contract opnemen: Opdrachtnemer moet voor start uitvoering Graafmelding verrichten; er heeft vooroverleg plaatsgevonden met Gasunie; eisen van Gasunie voor werken nabij gasleiding van toepassing. </t>
    </r>
    <r>
      <rPr>
        <sz val="9"/>
        <rFont val="Verdana"/>
        <family val="2"/>
        <scheme val="major"/>
      </rPr>
      <t xml:space="preserve">
De hogedruk gasleiding ligt direct ten oosten van het Voedingskanaal.
</t>
    </r>
  </si>
  <si>
    <t>Graaf -en afstempel werkzaamheden in de buurt van  kabels en leidingen</t>
  </si>
  <si>
    <t xml:space="preserve">Werken zonder klick-melding
Onbekendheid m.b.t. ligging van kabels en leidingen door niet uitvoeren klickmelding. 
</t>
  </si>
  <si>
    <t>Graafmelding in contracteisen; afstemming heeft plaatsgevonden met WBL m.b.t. kruising 500 mm rioolpersleiding. Alle K&amp;L zijn in kaart gebracht en er is een risicoanalyse van alle K&amp;L gemaakt, zie rapportage 'Onderzoek kabels en leidingen Noordervaart' met referentie: 105801/19-005.069 d.d. 27-03-2018. 
Inventarisatie door OG is een 'bureaustudie' in de praktijk blijkt (diepte-) ligging in het terrein niet geheel overeen te komen met tekeningen ervan, hier moet ON bij het voorbereiden en uitvoeren van zijn werkzaamheden rekening mee houden.</t>
  </si>
  <si>
    <t>Werkzaamheden met/aan eerhoudend asfalt (PAK's)</t>
  </si>
  <si>
    <t>In contact komen met teerhoudend asfalt (PAK's)</t>
  </si>
  <si>
    <t>Het asfalt ter plaatse van de genoemde locaties is teerhoudend (PAK)
medewerkers onvoldoende gewezen op aanwezige risico's / gevaarlijke stoffen</t>
  </si>
  <si>
    <t>Lichamelijk letsel en/of blijvende Gezondheidsschade vaak op lange termijn.</t>
  </si>
  <si>
    <t>Er moet worden gewerkt in sleuven/putten, die als besloten ruimten worden beschouwd</t>
  </si>
  <si>
    <t>Duikers/sifons zijn niet constructief veilig en storten in, waterdichtheid is niet getest</t>
  </si>
  <si>
    <t>Opdrachtnemer moet aandacht hebben voor de risico's, die het werken in het buitengebied met zich meebrengen en de juiste beheersmaatregelen treffen. Afzetten werkgebied</t>
  </si>
  <si>
    <t>Belemmering werkzaamheden duiker of bekneld raken duiker</t>
  </si>
  <si>
    <r>
      <t xml:space="preserve">Werkzaamheden in/aan/op of nabij water. </t>
    </r>
    <r>
      <rPr>
        <strike/>
        <sz val="9"/>
        <rFont val="Verdana"/>
        <family val="2"/>
      </rPr>
      <t xml:space="preserve">
</t>
    </r>
  </si>
  <si>
    <t>Werkzaamheden tussen duikers en overige aanwezige partijen zijn onvoldoende afgestemd. 
- Duiker wordt aangezogen door eventuele  lekkage stroming bij keringen.</t>
  </si>
  <si>
    <t>Verdrinking door beknelling en/of aanzuiging met dood of zwaar lichamelijk letsel als gevolg</t>
  </si>
  <si>
    <t>Voor de eventuele duikwerkzaamheden moet een ge-certificeerd duikbedrijf ingezet worden. Voorafgaand aan de werkzaamheden moet een volledig duikplan worden geboden bij de opdrachtgever. Het duikplan moet naast de duikrisico’s ook de risico’s van samenloop-werkzaamheden bevatten.
Er mag i.v.m. aanzuigende werking door eventuele lekkages niet vrij bovenstrooms gedoken worden!
Duikwerkzaamheden dienen volgens het RWS kader 'Veilig werken onder water' conform de Arbeidshygiënische Strategie uitgevoerd te worden.</t>
  </si>
  <si>
    <r>
      <t xml:space="preserve">Een schip komt in aanvaring met de nieuw geplaatste sifon
</t>
    </r>
    <r>
      <rPr>
        <strike/>
        <sz val="9"/>
        <color rgb="FF00B0F0"/>
        <rFont val="Verdana"/>
        <family val="2"/>
      </rPr>
      <t/>
    </r>
  </si>
  <si>
    <t>Het is niet toegestaan om werkzaamheden met open vuur aan de remmings- en geleidewerken te verrichten op het moment dat er kegelschepen passeren of in de kolk aanwezig zijn. De aannemer moet in het eigen IVP verantwoorden op welke wijze hij dit wordt geborgt.
Werken volgens het ADN 2023.
- Scheepvaart begeleiding betreffende risico kegelschepen</t>
  </si>
  <si>
    <t xml:space="preserve">Werknemers worden blootgesteld aan biologische agentia </t>
  </si>
  <si>
    <t xml:space="preserve">- Besmet worden met o.a. Botulisme, ziekte van Weil, Covid-19
- slechte hygiënische omstandigheden
- Onvoldoende afstand houden
- Blauwalg
</t>
  </si>
  <si>
    <t xml:space="preserve">Hogere ongevalkans door:
-  verminderde concentratie bij contractors 
-Hoge werkdruk  bij contractors </t>
  </si>
  <si>
    <r>
      <t xml:space="preserve">Kantelen van heistelling/kraan </t>
    </r>
    <r>
      <rPr>
        <strike/>
        <sz val="9"/>
        <rFont val="Verdana"/>
        <family val="2"/>
      </rPr>
      <t/>
    </r>
  </si>
  <si>
    <t xml:space="preserve">Kantelen heistelling/kraan </t>
  </si>
  <si>
    <t xml:space="preserve">Onvoldoende stabiele ondergrond, materieel wordt geplaatst op een scheef talud, </t>
  </si>
  <si>
    <t>Samenloop-/raakvlakrisico's werkzaamheden tbv project en werkzaamheden met omgeving</t>
  </si>
  <si>
    <t xml:space="preserve">''Lichamelijk letsel door o.a. , chemische agentia. Denk daarbij aan o.a. (Huid)ziekten, aandoening luchtwegen, vergiftiging en eventuele milieuschade </t>
  </si>
  <si>
    <t>Werkzaamheden aan conserveringen</t>
  </si>
  <si>
    <t>Werkzaamheden met/aan Asbest</t>
  </si>
  <si>
    <t xml:space="preserve">- Werkzaamheden in de bodem
.
</t>
  </si>
  <si>
    <t xml:space="preserve">Blootstelling aan gevaarlijke/giftige stoffen, zoals o.a. chroom-VI, zware metalen_x000D_
</t>
  </si>
  <si>
    <t xml:space="preserve">Blootstelling aan gevaarlijke/giftige stoffen, zoals o.a. PFAS
</t>
  </si>
  <si>
    <t xml:space="preserve">Blootstelling aan gevaarlijke/giftige stoffen, zoals o.a. asbest
</t>
  </si>
  <si>
    <t>Af te graven grond kan PFAS bevatten.</t>
  </si>
  <si>
    <t>Leuningen en dergelijke kunnen zijn voorzien van chroomhoudende/zware metalen in de verf.</t>
  </si>
  <si>
    <t xml:space="preserve">Te slopen objecten asbest </t>
  </si>
  <si>
    <t xml:space="preserve">Onderzoek (laten) doen naar n PFAS in de bodem
</t>
  </si>
  <si>
    <t xml:space="preserve">Onderzoek (laten) doen naar chroom-VI-houdende verf op objecten,
</t>
  </si>
  <si>
    <t xml:space="preserve">Onderzoek (laten) doen naar asbest in objecten 
</t>
  </si>
  <si>
    <t xml:space="preserve">- Er is weinig plaats voor een werkterrein waarop men direct naast de werkzaamheden kan parkeren of o.a. keten, materieel en materiaal kan opslaan
- Er is onvoldoende en geschikte plek voor het parkeren van werkbussen materieel i.v.m. laden/lossen.
- Auto's parkeren in de berm op smalle wegen
- Stilstaande voertuigen (gedeeltelijk) op de rijbaan met smalle of geen berm
- Scherpe en onoverzichtelijk bochten
- Gebrekkige werkplekcoordinatie door niet onderkennen van samenloop van werkzaamheden of aanwezigheid van derden
</t>
  </si>
  <si>
    <t xml:space="preserve">-  Ontbreken van een fysieke afscheiding van de werkzaamheden
-Werken op of in de nabijheid van rijbaan zonder fysieke afscheiding
-Onvoldoende structurele veiligheidsvoorzieningen ter plaatse: werken op slecht beveiligde locaties
(te weinig ruimte voor werkzaamheden/ omleidingen over smalle wegen, werkruimte is onvoldoende afgescheiden van verkeer), benodigde materiaal voor veiligheidsvoorzieningen onvoldoende
- Gebrekkige werkplekcoordinatie door niet onderkennen van samenloop van werkzaamheden of aanwezigheid van derden
</t>
  </si>
  <si>
    <t xml:space="preserve">-  Ontbreken van een deugdelijke fysieke afscheiding van de werkzaamheden
- Wegafzettingen of tijdelijke verkeersmaatregelen worden niet conform de CROW-richtlijnen uitgevoerd 
- Gebrekkige werkplekcoordinatie door niet onderkennen van samenloop van werkzaamheden of aanwezigheid van derden
</t>
  </si>
  <si>
    <t xml:space="preserve">Lichamelijk letsel door vrijkomend rioolwater/-gas denk daarbij aan bedwelming, in aanraking komen met giftige stoffen of biologische agentia.
Materiele schade
Milieuschade 
</t>
  </si>
  <si>
    <t xml:space="preserve">'Lichamelijk letsel door o.a. Gaslek, explosie, electrocutie, chemische/biologische agentia… Denk daarbij aan o.a. breuken, kneuzingen, overlijden etc.
Materieel/omgeving en eventuele milieuschade </t>
  </si>
  <si>
    <t xml:space="preserve">- Brand van hydraulische vloeistof (olie) of andere materialen
- lichamelijk letsel door geraakt worden hydraulische slang/ hydraulische olie
</t>
  </si>
  <si>
    <t xml:space="preserve">Meegezogen worden door waterstroom bij te water raken, de stroomsnelheden zijn hoog ter plaatse van de inlaat van de bypass en de aanvoerduiker
</t>
  </si>
  <si>
    <t xml:space="preserve">Dwarsstroming in de nabijheid van de sluis zorgt voor verandering in de stroomrichting voor recreatievaart 
</t>
  </si>
  <si>
    <t xml:space="preserve">Het werkterrein ligt in openbaar recreatiegebied, dus de kans bestaat dat mensen, bedoeld of onbedoeld, het werkterrein binnen kunnen komen
</t>
  </si>
  <si>
    <t xml:space="preserve">Diverse risico's m.b.t. werken in het buitengebied. Denk hierbij aan loslopende honden en andere (wilde) dieren, lang gras waarin teken voor kunnen komen, bomen waarin bijvoorbeeld de eikenprocessierups aanwezig kan zijn. (biologische agencia)
</t>
  </si>
  <si>
    <t xml:space="preserve">''Lichamelijk letsel door o.a. , chemische agentia. Denk daarbij aan o.a. (Huid)ziekten, aandoening luchtwegen, vergiftiging en eventuele milieuschade 
</t>
  </si>
  <si>
    <t xml:space="preserve">Werkzaamheden brengen trillingen oid voort die schade aan gebouwen  kunnen veroorzaken waardoor stukken van gebouwen af vallen of zelfs kunnen instorten
</t>
  </si>
  <si>
    <t>Conditionering: Mechanische boringen voor bodemonderzoek in verdachte bodemlaag</t>
  </si>
  <si>
    <t>Projectgebied</t>
  </si>
  <si>
    <t>Mogelijk aanwezige Ontplofbare Oorlogsresten</t>
  </si>
  <si>
    <t>Detonatie van OO onder het maaiveld</t>
  </si>
  <si>
    <t>Raken OO tijdens werkzaamheden</t>
  </si>
  <si>
    <t>Detonatie van OO met letsel of dodelijke afloop</t>
  </si>
  <si>
    <t>Droog: significante graafwerkzaamheden (ontgraven bouwkuipen, wegcunetten, watergangen) in verdachte bodemlaag</t>
  </si>
  <si>
    <t>Af te graven deel projectgebied</t>
  </si>
  <si>
    <t>Detonatie van OO tijdens werkzaamheden</t>
  </si>
  <si>
    <t>Droog: grondroerende werkzaamheden in onverdacht gebied.</t>
  </si>
  <si>
    <t>Locatie werkzaamheden</t>
  </si>
  <si>
    <t>Onverwacht aanwezige Ontplofbare Oorlogsresten</t>
  </si>
  <si>
    <t>Detonatie van OO</t>
  </si>
  <si>
    <t>Bijlage J Aanv Ond OO RAP2208501</t>
  </si>
  <si>
    <t xml:space="preserve">In VSP zijn eisen opgenomen tac omgang met op OO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</si>
</sst>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_-* #,##0.00_-;_-* #,##0.00\-;_-* &quot;-&quot;??_-;_-@_-"/>
    <numFmt numFmtId="165" formatCode="General_)"/>
    <numFmt numFmtId="166" formatCode="m/d/yyyy"/>
  </numFmts>
  <fonts count="66">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trike/>
      <sz val="9"/>
      <name val="Verdana"/>
      <family val="2"/>
    </font>
    <font>
      <strike/>
      <sz val="9"/>
      <name val="Verdana"/>
      <family val="2"/>
      <scheme val="major"/>
    </font>
    <font>
      <strike/>
      <sz val="9"/>
      <color rgb="FF00B0F0"/>
      <name val="Verdana"/>
      <family val="2"/>
    </font>
    <font>
      <strike/>
      <sz val="9"/>
      <color rgb="FFFF0000"/>
      <name val="Verdana"/>
      <family val="2"/>
    </font>
    <font>
      <sz val="9"/>
      <name val="Verdana"/>
      <scheme val="major"/>
    </font>
    <font>
      <sz val="8"/>
      <name val="Verdana"/>
      <scheme val="major"/>
    </font>
    <font>
      <sz val="9"/>
      <name val="Verdana"/>
    </font>
    <font>
      <sz val="9"/>
      <color rgb="FFFF0000"/>
      <name val="Verdana"/>
      <family val="2"/>
      <scheme val="major"/>
    </font>
  </fonts>
  <fills count="59">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s>
  <borders count="43">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40" fillId="0" borderId="0" applyNumberFormat="0" applyFill="0" applyBorder="0" applyAlignment="0" applyProtection="0"/>
  </cellStyleXfs>
  <cellXfs count="250">
    <xf numFmtId="0" fontId="0" fillId="0" borderId="0" xfId="0"/>
    <xf numFmtId="0" fontId="1" fillId="0" borderId="0" xfId="0" applyFont="1"/>
    <xf numFmtId="0" fontId="15" fillId="0" borderId="0" xfId="0" applyFont="1"/>
    <xf numFmtId="0" fontId="1" fillId="0" borderId="0" xfId="0" applyFont="1" applyAlignment="1">
      <alignment horizontal="center"/>
    </xf>
    <xf numFmtId="0" fontId="32" fillId="0" borderId="0" xfId="0" applyFont="1"/>
    <xf numFmtId="0" fontId="32" fillId="0" borderId="0" xfId="0" applyFont="1" applyAlignment="1">
      <alignment horizontal="left"/>
    </xf>
    <xf numFmtId="0" fontId="36" fillId="0" borderId="0" xfId="0" applyFont="1"/>
    <xf numFmtId="0" fontId="38" fillId="0" borderId="0" xfId="0" applyFont="1"/>
    <xf numFmtId="0" fontId="39"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center" vertical="center" wrapText="1"/>
    </xf>
    <xf numFmtId="0" fontId="38" fillId="0" borderId="0" xfId="0" applyFont="1" applyAlignment="1">
      <alignment wrapText="1"/>
    </xf>
    <xf numFmtId="0" fontId="0" fillId="0" borderId="0" xfId="0" applyAlignment="1">
      <alignment wrapText="1"/>
    </xf>
    <xf numFmtId="0" fontId="37"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9" fillId="0" borderId="36" xfId="0" applyFont="1" applyBorder="1" applyAlignment="1">
      <alignment wrapText="1"/>
    </xf>
    <xf numFmtId="0" fontId="15" fillId="0" borderId="36" xfId="0" applyFont="1" applyBorder="1"/>
    <xf numFmtId="0" fontId="49" fillId="0" borderId="36" xfId="0" applyFont="1" applyBorder="1" applyAlignment="1">
      <alignment horizontal="left" vertical="top" wrapText="1"/>
    </xf>
    <xf numFmtId="0" fontId="15" fillId="0" borderId="36" xfId="0" applyFont="1" applyBorder="1" applyAlignment="1">
      <alignment vertical="top"/>
    </xf>
    <xf numFmtId="0" fontId="50" fillId="0" borderId="36" xfId="0" applyFont="1" applyBorder="1" applyAlignment="1">
      <alignment horizontal="left" vertical="top" wrapText="1"/>
    </xf>
    <xf numFmtId="0" fontId="39" fillId="0" borderId="0" xfId="0" applyFont="1" applyAlignment="1">
      <alignment horizontal="left"/>
    </xf>
    <xf numFmtId="0" fontId="1" fillId="0" borderId="0" xfId="0" applyFont="1" applyAlignment="1">
      <alignment vertical="center"/>
    </xf>
    <xf numFmtId="0" fontId="39" fillId="0" borderId="26" xfId="0" applyFont="1" applyBorder="1"/>
    <xf numFmtId="0" fontId="39" fillId="0" borderId="24" xfId="0" applyFont="1" applyBorder="1" applyAlignment="1">
      <alignment horizontal="center" vertical="center"/>
    </xf>
    <xf numFmtId="0" fontId="39" fillId="0" borderId="28" xfId="0" applyFont="1" applyBorder="1"/>
    <xf numFmtId="0" fontId="39" fillId="0" borderId="29" xfId="0" applyFont="1" applyBorder="1" applyAlignment="1">
      <alignment horizontal="center" vertical="center"/>
    </xf>
    <xf numFmtId="0" fontId="39" fillId="0" borderId="0" xfId="0" applyFont="1" applyAlignment="1">
      <alignment horizontal="center"/>
    </xf>
    <xf numFmtId="0" fontId="39" fillId="0" borderId="26" xfId="0" applyFont="1" applyBorder="1" applyAlignment="1">
      <alignment horizontal="left"/>
    </xf>
    <xf numFmtId="0" fontId="39" fillId="0" borderId="24" xfId="0" applyFont="1" applyBorder="1" applyAlignment="1">
      <alignment horizontal="center"/>
    </xf>
    <xf numFmtId="0" fontId="39" fillId="0" borderId="28" xfId="0" applyFont="1" applyBorder="1" applyAlignment="1">
      <alignment horizontal="left"/>
    </xf>
    <xf numFmtId="0" fontId="39" fillId="0" borderId="29" xfId="0" applyFont="1" applyBorder="1" applyAlignment="1">
      <alignment horizontal="center"/>
    </xf>
    <xf numFmtId="0" fontId="39" fillId="54" borderId="26" xfId="0" applyFont="1" applyFill="1" applyBorder="1" applyAlignment="1">
      <alignment vertical="center"/>
    </xf>
    <xf numFmtId="0" fontId="39" fillId="0" borderId="23" xfId="0" applyFont="1" applyBorder="1" applyAlignment="1">
      <alignment vertical="center"/>
    </xf>
    <xf numFmtId="0" fontId="39" fillId="0" borderId="24" xfId="0" applyFont="1" applyBorder="1" applyAlignment="1">
      <alignment vertical="center"/>
    </xf>
    <xf numFmtId="0" fontId="39" fillId="47" borderId="26" xfId="0" applyFont="1" applyFill="1" applyBorder="1" applyAlignment="1">
      <alignment vertical="center"/>
    </xf>
    <xf numFmtId="0" fontId="39" fillId="51" borderId="26" xfId="0" applyFont="1" applyFill="1" applyBorder="1" applyAlignment="1">
      <alignment vertical="center"/>
    </xf>
    <xf numFmtId="0" fontId="39" fillId="56" borderId="26" xfId="0" applyFont="1" applyFill="1" applyBorder="1" applyAlignment="1">
      <alignment vertical="center"/>
    </xf>
    <xf numFmtId="0" fontId="39" fillId="55" borderId="28" xfId="0" applyFont="1" applyFill="1" applyBorder="1" applyAlignment="1">
      <alignment vertical="center"/>
    </xf>
    <xf numFmtId="0" fontId="39" fillId="0" borderId="22" xfId="0" applyFont="1" applyBorder="1" applyAlignment="1">
      <alignment vertical="center"/>
    </xf>
    <xf numFmtId="0" fontId="39"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9" fillId="0" borderId="36" xfId="0" applyFont="1" applyBorder="1" applyAlignment="1">
      <alignment vertical="top" wrapText="1"/>
    </xf>
    <xf numFmtId="0" fontId="15" fillId="0" borderId="36" xfId="0" applyFont="1" applyBorder="1" applyAlignment="1">
      <alignment vertical="top" wrapText="1"/>
    </xf>
    <xf numFmtId="0" fontId="39" fillId="0" borderId="0" xfId="0" applyFont="1" applyAlignment="1">
      <alignment vertical="top" wrapText="1"/>
    </xf>
    <xf numFmtId="0" fontId="39" fillId="0" borderId="0" xfId="0" applyFont="1" applyAlignment="1">
      <alignment horizontal="left" vertical="top" wrapText="1"/>
    </xf>
    <xf numFmtId="14" fontId="1" fillId="0" borderId="0" xfId="0" applyNumberFormat="1" applyFont="1" applyAlignment="1" applyProtection="1">
      <alignment horizontal="left" vertical="center" wrapText="1"/>
      <protection locked="0"/>
    </xf>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xf numFmtId="0" fontId="1" fillId="0" borderId="0" xfId="0" applyFont="1" applyAlignment="1">
      <alignment wrapText="1"/>
    </xf>
    <xf numFmtId="0" fontId="39"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9" fillId="0" borderId="36" xfId="0" applyFont="1" applyBorder="1" applyAlignment="1">
      <alignment horizontal="left" vertical="top"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Protection="1">
      <protection locked="0"/>
    </xf>
    <xf numFmtId="0" fontId="35" fillId="0" borderId="0" xfId="0" applyFont="1" applyAlignment="1" applyProtection="1">
      <alignment horizontal="left" vertical="top" wrapText="1"/>
      <protection locked="0"/>
    </xf>
    <xf numFmtId="0" fontId="4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14" fontId="35" fillId="0" borderId="0" xfId="0" quotePrefix="1" applyNumberFormat="1" applyFont="1" applyAlignment="1" applyProtection="1">
      <alignment horizontal="center" vertical="top" wrapText="1"/>
      <protection locked="0"/>
    </xf>
    <xf numFmtId="14" fontId="35" fillId="0" borderId="0" xfId="0" applyNumberFormat="1" applyFont="1" applyAlignment="1" applyProtection="1">
      <alignment horizontal="center" vertical="top" wrapText="1"/>
      <protection locked="0"/>
    </xf>
    <xf numFmtId="0" fontId="35" fillId="0" borderId="0" xfId="0" quotePrefix="1" applyFont="1" applyAlignment="1" applyProtection="1">
      <alignment horizontal="left" vertical="top" wrapText="1"/>
      <protection locked="0"/>
    </xf>
    <xf numFmtId="0" fontId="35" fillId="0" borderId="0" xfId="0" applyFont="1" applyAlignment="1" applyProtection="1">
      <alignment horizontal="left" vertical="center" wrapText="1"/>
      <protection locked="0"/>
    </xf>
    <xf numFmtId="0" fontId="35" fillId="0" borderId="0" xfId="0" applyFont="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32" fillId="0" borderId="0" xfId="0" applyFont="1" applyAlignment="1" applyProtection="1">
      <alignment horizontal="center" vertical="top" wrapText="1"/>
      <protection locked="0"/>
    </xf>
    <xf numFmtId="0" fontId="1" fillId="0" borderId="0" xfId="0" applyFont="1" applyAlignment="1">
      <alignment horizontal="center" vertical="center" wrapText="1"/>
    </xf>
    <xf numFmtId="0" fontId="31" fillId="0" borderId="0" xfId="0" applyFont="1" applyAlignment="1">
      <alignment horizontal="center" vertical="center"/>
    </xf>
    <xf numFmtId="0" fontId="14" fillId="0" borderId="0" xfId="0" applyFont="1"/>
    <xf numFmtId="0" fontId="48" fillId="0" borderId="0" xfId="0" applyFont="1" applyAlignment="1">
      <alignment horizontal="left" vertical="top" wrapText="1"/>
    </xf>
    <xf numFmtId="0" fontId="34" fillId="50" borderId="0" xfId="0" applyFont="1" applyFill="1" applyAlignment="1">
      <alignment horizontal="center" vertical="top" wrapText="1"/>
    </xf>
    <xf numFmtId="0" fontId="2" fillId="0" borderId="0" xfId="0" applyFont="1" applyAlignment="1">
      <alignment horizontal="center" vertical="center"/>
    </xf>
    <xf numFmtId="0" fontId="31" fillId="0" borderId="0" xfId="0" applyFont="1" applyAlignment="1">
      <alignment horizontal="center" vertical="center" wrapText="1"/>
    </xf>
    <xf numFmtId="0" fontId="1" fillId="57" borderId="35" xfId="0" applyFont="1" applyFill="1" applyBorder="1" applyAlignment="1">
      <alignment horizontal="center" vertical="center"/>
    </xf>
    <xf numFmtId="0" fontId="1" fillId="57" borderId="30" xfId="0" applyFont="1" applyFill="1" applyBorder="1" applyAlignment="1">
      <alignment horizontal="center" vertical="center"/>
    </xf>
    <xf numFmtId="0" fontId="51" fillId="52" borderId="41" xfId="141" applyFont="1" applyFill="1" applyBorder="1" applyAlignment="1" applyProtection="1">
      <alignment horizontal="center" vertical="center"/>
    </xf>
    <xf numFmtId="0" fontId="51" fillId="52" borderId="22"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42" xfId="141" applyFont="1" applyFill="1" applyBorder="1" applyAlignment="1" applyProtection="1">
      <alignment horizontal="center" vertical="center"/>
    </xf>
    <xf numFmtId="0" fontId="51"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5" fillId="0" borderId="0" xfId="0" applyFont="1" applyAlignment="1">
      <alignment horizontal="center" vertical="center"/>
    </xf>
    <xf numFmtId="0" fontId="14" fillId="0" borderId="0" xfId="0" applyFont="1" applyAlignment="1">
      <alignment horizontal="center" vertical="center"/>
    </xf>
    <xf numFmtId="0" fontId="35" fillId="0" borderId="0" xfId="0" applyFont="1" applyAlignment="1">
      <alignment horizontal="center" vertical="center" wrapText="1"/>
    </xf>
    <xf numFmtId="0" fontId="47" fillId="0" borderId="0" xfId="0" applyFont="1" applyAlignment="1">
      <alignment horizontal="left" vertical="center" wrapText="1"/>
    </xf>
    <xf numFmtId="0" fontId="14" fillId="0" borderId="0" xfId="0" applyFont="1" applyAlignment="1">
      <alignment horizontal="center"/>
    </xf>
    <xf numFmtId="0" fontId="47" fillId="0" borderId="0" xfId="0" applyFont="1" applyAlignment="1">
      <alignment horizontal="right" vertical="top" wrapText="1"/>
    </xf>
    <xf numFmtId="0" fontId="32" fillId="0" borderId="0" xfId="0" applyFont="1" applyAlignment="1">
      <alignment horizontal="center" vertical="top" wrapText="1"/>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lignment horizontal="left" vertical="center"/>
    </xf>
    <xf numFmtId="0" fontId="1" fillId="0" borderId="0" xfId="0" applyFont="1" applyAlignment="1">
      <alignment horizontal="left" vertical="center" wrapText="1"/>
    </xf>
    <xf numFmtId="49" fontId="1" fillId="49" borderId="13" xfId="0" applyNumberFormat="1" applyFont="1" applyFill="1" applyBorder="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14" fontId="1" fillId="0" borderId="0" xfId="0" applyNumberFormat="1" applyFont="1" applyAlignment="1">
      <alignment horizontal="left" vertical="center" wrapText="1"/>
    </xf>
    <xf numFmtId="0" fontId="2" fillId="0" borderId="13" xfId="0" applyFont="1" applyBorder="1" applyAlignment="1">
      <alignment horizontal="left" vertical="center"/>
    </xf>
    <xf numFmtId="0" fontId="2" fillId="0" borderId="34" xfId="0" applyFont="1" applyBorder="1" applyAlignment="1">
      <alignment horizontal="left" vertical="center"/>
    </xf>
    <xf numFmtId="0" fontId="2" fillId="0" borderId="14" xfId="0" applyFont="1" applyBorder="1" applyAlignment="1">
      <alignment horizontal="left" vertical="center" wrapText="1"/>
    </xf>
    <xf numFmtId="0" fontId="1" fillId="0" borderId="13" xfId="0" applyFont="1" applyBorder="1" applyAlignment="1">
      <alignment horizontal="left" vertical="center"/>
    </xf>
    <xf numFmtId="0" fontId="1" fillId="0" borderId="34" xfId="0" applyFont="1" applyBorder="1" applyAlignment="1">
      <alignment horizontal="left" vertical="center"/>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8" xfId="0" applyFont="1" applyBorder="1" applyAlignment="1">
      <alignment horizontal="left" vertical="top" wrapText="1"/>
    </xf>
    <xf numFmtId="0" fontId="1" fillId="0" borderId="36" xfId="0" quotePrefix="1" applyFont="1" applyBorder="1" applyAlignment="1">
      <alignment vertical="top" wrapText="1"/>
    </xf>
    <xf numFmtId="49" fontId="1" fillId="0" borderId="36" xfId="0" quotePrefix="1" applyNumberFormat="1" applyFont="1" applyBorder="1" applyAlignment="1">
      <alignment vertical="top" wrapText="1"/>
    </xf>
    <xf numFmtId="49" fontId="1" fillId="0" borderId="36" xfId="0" applyNumberFormat="1" applyFont="1" applyBorder="1" applyAlignment="1">
      <alignment vertical="top" wrapText="1"/>
    </xf>
    <xf numFmtId="0" fontId="35" fillId="0" borderId="36" xfId="0" applyFont="1" applyBorder="1" applyAlignment="1">
      <alignment horizontal="left" vertical="top" wrapText="1"/>
    </xf>
    <xf numFmtId="0" fontId="1" fillId="0" borderId="36" xfId="0" applyFont="1" applyBorder="1" applyAlignment="1">
      <alignment vertical="top" wrapText="1"/>
    </xf>
    <xf numFmtId="0" fontId="1" fillId="0" borderId="0" xfId="0" quotePrefix="1" applyFont="1" applyAlignment="1">
      <alignment vertical="top" wrapText="1"/>
    </xf>
    <xf numFmtId="49" fontId="1" fillId="0" borderId="12" xfId="0" quotePrefix="1" applyNumberFormat="1" applyFont="1" applyBorder="1" applyAlignment="1">
      <alignment vertical="top" wrapText="1"/>
    </xf>
    <xf numFmtId="0" fontId="1" fillId="0" borderId="12" xfId="0" applyFont="1" applyBorder="1" applyAlignment="1">
      <alignment vertical="top" wrapText="1"/>
    </xf>
    <xf numFmtId="49" fontId="1" fillId="49" borderId="18" xfId="0" applyNumberFormat="1" applyFont="1" applyFill="1" applyBorder="1" applyAlignment="1" applyProtection="1">
      <alignment horizontal="left" vertical="center" wrapText="1"/>
      <protection locked="0"/>
    </xf>
    <xf numFmtId="0" fontId="47" fillId="0" borderId="0" xfId="0" applyFont="1" applyAlignment="1">
      <alignment horizontal="center" vertical="center" wrapText="1"/>
    </xf>
    <xf numFmtId="0" fontId="35" fillId="0" borderId="36" xfId="0" quotePrefix="1" applyFont="1" applyBorder="1" applyAlignment="1">
      <alignment horizontal="left" vertical="top" wrapText="1"/>
    </xf>
    <xf numFmtId="0" fontId="35" fillId="0" borderId="36" xfId="0" applyFont="1" applyBorder="1" applyAlignment="1" applyProtection="1">
      <alignment horizontal="left" vertical="top" wrapText="1"/>
      <protection locked="0"/>
    </xf>
    <xf numFmtId="0" fontId="35" fillId="0" borderId="36" xfId="0" quotePrefix="1" applyFont="1" applyBorder="1" applyAlignment="1" applyProtection="1">
      <alignment horizontal="left" vertical="top" wrapText="1"/>
      <protection locked="0"/>
    </xf>
    <xf numFmtId="166" fontId="35" fillId="0" borderId="0" xfId="0" applyNumberFormat="1" applyFont="1" applyAlignment="1" applyProtection="1">
      <alignment horizontal="center" vertical="top" wrapText="1"/>
      <protection locked="0"/>
    </xf>
    <xf numFmtId="0" fontId="35" fillId="50" borderId="0" xfId="0" applyFont="1" applyFill="1" applyAlignment="1" applyProtection="1">
      <alignment horizontal="center" vertical="center"/>
      <protection locked="0"/>
    </xf>
    <xf numFmtId="0" fontId="1" fillId="50" borderId="0" xfId="0" applyFont="1" applyFill="1" applyAlignment="1">
      <alignment horizontal="center" vertical="center"/>
    </xf>
    <xf numFmtId="0" fontId="32" fillId="50" borderId="41" xfId="141" applyFont="1" applyFill="1" applyBorder="1" applyAlignment="1" applyProtection="1">
      <alignment horizontal="center" vertical="center"/>
    </xf>
    <xf numFmtId="0" fontId="1" fillId="0" borderId="0" xfId="0" applyFont="1" applyAlignment="1">
      <alignment horizontal="center" vertical="top"/>
    </xf>
    <xf numFmtId="0" fontId="31" fillId="0" borderId="0" xfId="0" applyFont="1" applyAlignment="1">
      <alignment horizontal="center" vertical="top"/>
    </xf>
    <xf numFmtId="0" fontId="51" fillId="52" borderId="22" xfId="141" applyFont="1" applyFill="1" applyBorder="1" applyAlignment="1" applyProtection="1">
      <alignment horizontal="center" vertical="top"/>
    </xf>
    <xf numFmtId="0" fontId="45" fillId="0" borderId="0" xfId="0" applyFont="1" applyAlignment="1">
      <alignment horizontal="center" vertical="top"/>
    </xf>
    <xf numFmtId="0" fontId="1" fillId="0" borderId="0" xfId="0" applyFont="1" applyAlignment="1" applyProtection="1">
      <alignment horizontal="center" vertical="top"/>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left" vertical="top" wrapText="1"/>
      <protection locked="0"/>
    </xf>
    <xf numFmtId="0" fontId="62" fillId="0" borderId="36" xfId="0" applyFont="1" applyBorder="1" applyAlignment="1" applyProtection="1">
      <alignment horizontal="left" vertical="top" wrapText="1"/>
      <protection locked="0"/>
    </xf>
    <xf numFmtId="0" fontId="62" fillId="0" borderId="36" xfId="0" quotePrefix="1" applyFont="1" applyBorder="1" applyAlignment="1" applyProtection="1">
      <alignment horizontal="left" vertical="top" wrapText="1"/>
      <protection locked="0"/>
    </xf>
    <xf numFmtId="0" fontId="63" fillId="0" borderId="0" xfId="0" applyFont="1" applyAlignment="1" applyProtection="1">
      <alignment horizontal="center" vertical="center" wrapText="1"/>
      <protection locked="0"/>
    </xf>
    <xf numFmtId="0" fontId="62" fillId="0" borderId="0" xfId="0" applyFont="1" applyAlignment="1">
      <alignment horizontal="center" vertical="center"/>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2" fillId="0" borderId="0" xfId="0" applyFont="1" applyAlignment="1" applyProtection="1">
      <alignment horizontal="center" vertical="center" wrapText="1"/>
      <protection locked="0"/>
    </xf>
    <xf numFmtId="0" fontId="62" fillId="0" borderId="0" xfId="0" quotePrefix="1" applyFont="1" applyAlignment="1" applyProtection="1">
      <alignment horizontal="left" vertical="top" wrapText="1"/>
      <protection locked="0"/>
    </xf>
    <xf numFmtId="0" fontId="62" fillId="0" borderId="0" xfId="0" applyFont="1" applyAlignment="1" applyProtection="1">
      <alignment horizontal="left" vertical="center" wrapText="1"/>
      <protection locked="0"/>
    </xf>
    <xf numFmtId="166" fontId="62" fillId="0" borderId="0" xfId="0" applyNumberFormat="1" applyFont="1" applyAlignment="1" applyProtection="1">
      <alignment horizontal="center" vertical="top" wrapText="1"/>
      <protection locked="0"/>
    </xf>
    <xf numFmtId="0" fontId="63" fillId="0" borderId="0" xfId="0" applyFont="1" applyAlignment="1">
      <alignment horizontal="right" vertical="top" wrapText="1"/>
    </xf>
    <xf numFmtId="0" fontId="62" fillId="0" borderId="0" xfId="0" applyFont="1" applyAlignment="1" applyProtection="1">
      <alignment horizontal="center" vertical="top" wrapText="1"/>
      <protection locked="0"/>
    </xf>
    <xf numFmtId="0" fontId="64" fillId="0" borderId="0" xfId="0" applyFont="1" applyAlignment="1">
      <alignment horizontal="center" vertical="center"/>
    </xf>
    <xf numFmtId="0" fontId="32" fillId="50" borderId="36" xfId="141" applyFont="1" applyFill="1" applyBorder="1" applyAlignment="1">
      <alignment horizontal="center" vertical="center"/>
    </xf>
    <xf numFmtId="0" fontId="47" fillId="0" borderId="36" xfId="0" applyFont="1" applyBorder="1" applyAlignment="1">
      <alignment horizontal="center" vertical="center" wrapText="1"/>
    </xf>
    <xf numFmtId="0" fontId="35" fillId="0" borderId="36" xfId="0" applyFont="1" applyBorder="1" applyAlignment="1">
      <alignment horizontal="center" vertical="center"/>
    </xf>
    <xf numFmtId="0" fontId="35" fillId="0" borderId="36" xfId="0" applyFont="1" applyBorder="1" applyAlignment="1">
      <alignment horizontal="center" vertical="center" wrapText="1"/>
    </xf>
    <xf numFmtId="0" fontId="1" fillId="0" borderId="36" xfId="0" applyFont="1" applyBorder="1" applyAlignment="1">
      <alignment horizontal="center" vertical="center" wrapText="1"/>
    </xf>
    <xf numFmtId="0" fontId="35" fillId="0" borderId="36" xfId="0" applyFont="1" applyBorder="1" applyAlignment="1">
      <alignment horizontal="left" vertical="center" wrapText="1"/>
    </xf>
    <xf numFmtId="14" fontId="35" fillId="0" borderId="36" xfId="0" applyNumberFormat="1" applyFont="1" applyBorder="1" applyAlignment="1">
      <alignment horizontal="center" vertical="top" wrapText="1"/>
    </xf>
    <xf numFmtId="0" fontId="47" fillId="0" borderId="36" xfId="0" applyFont="1" applyBorder="1" applyAlignment="1">
      <alignment horizontal="right" vertical="top" wrapText="1"/>
    </xf>
    <xf numFmtId="0" fontId="35" fillId="0" borderId="36" xfId="0" applyFont="1" applyBorder="1" applyAlignment="1">
      <alignment horizontal="center" vertical="top" wrapText="1"/>
    </xf>
    <xf numFmtId="0" fontId="47" fillId="0" borderId="36" xfId="0" applyFont="1" applyBorder="1" applyAlignment="1">
      <alignment horizontal="left" vertical="center" wrapText="1"/>
    </xf>
    <xf numFmtId="0" fontId="32" fillId="0" borderId="0" xfId="0" applyFont="1" applyAlignment="1">
      <alignment horizontal="center" wrapText="1"/>
    </xf>
    <xf numFmtId="0" fontId="0" fillId="0" borderId="33" xfId="0" applyBorder="1" applyAlignment="1">
      <alignment horizontal="center" wrapText="1"/>
    </xf>
    <xf numFmtId="0" fontId="2" fillId="48" borderId="20" xfId="0" applyFont="1" applyFill="1" applyBorder="1" applyAlignment="1">
      <alignment horizontal="center" vertical="center" wrapText="1"/>
    </xf>
    <xf numFmtId="0" fontId="0" fillId="0" borderId="36" xfId="0" applyBorder="1" applyAlignment="1">
      <alignment horizontal="center" vertical="center" wrapText="1"/>
    </xf>
    <xf numFmtId="0" fontId="2" fillId="51" borderId="39" xfId="0" applyFont="1" applyFill="1" applyBorder="1" applyAlignment="1">
      <alignment horizontal="center" vertical="center" wrapText="1"/>
    </xf>
    <xf numFmtId="0" fontId="0" fillId="0" borderId="35" xfId="0" applyBorder="1" applyAlignment="1">
      <alignment horizontal="center" vertical="center" wrapText="1"/>
    </xf>
    <xf numFmtId="0" fontId="1" fillId="51"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2" fillId="51" borderId="20" xfId="0" applyFont="1" applyFill="1" applyBorder="1" applyAlignment="1">
      <alignment horizontal="center" vertical="center" wrapText="1"/>
    </xf>
    <xf numFmtId="0" fontId="0" fillId="0" borderId="36" xfId="0" applyBorder="1" applyAlignment="1">
      <alignment horizontal="center" wrapText="1"/>
    </xf>
    <xf numFmtId="0" fontId="2" fillId="51" borderId="37" xfId="0" applyFont="1" applyFill="1" applyBorder="1" applyAlignment="1">
      <alignment horizontal="center" vertical="center" wrapText="1"/>
    </xf>
    <xf numFmtId="0" fontId="0" fillId="0" borderId="40" xfId="0" applyBorder="1" applyAlignment="1">
      <alignment horizontal="center" wrapText="1"/>
    </xf>
    <xf numFmtId="0" fontId="1" fillId="0" borderId="0" xfId="0" applyFont="1" applyAlignment="1">
      <alignment horizontal="center" wrapText="1"/>
    </xf>
    <xf numFmtId="0" fontId="2" fillId="48" borderId="39" xfId="141" applyFont="1" applyFill="1" applyBorder="1" applyAlignment="1" applyProtection="1">
      <alignment horizontal="center" vertical="center"/>
    </xf>
    <xf numFmtId="0" fontId="0" fillId="0" borderId="35" xfId="0" applyBorder="1" applyAlignment="1">
      <alignment horizontal="center" vertical="center"/>
    </xf>
    <xf numFmtId="0" fontId="2" fillId="48" borderId="39"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6" xfId="0" applyBorder="1" applyAlignment="1">
      <alignment horizontal="center"/>
    </xf>
    <xf numFmtId="0" fontId="0" fillId="0" borderId="20" xfId="0" applyBorder="1" applyAlignment="1">
      <alignment horizontal="center" vertical="center" wrapText="1"/>
    </xf>
    <xf numFmtId="0" fontId="31" fillId="0" borderId="0" xfId="0" applyFont="1" applyAlignment="1">
      <alignment horizontal="center" vertical="center" wrapText="1"/>
    </xf>
    <xf numFmtId="0" fontId="0" fillId="0" borderId="0" xfId="0" applyAlignment="1">
      <alignment horizontal="center" wrapText="1"/>
    </xf>
    <xf numFmtId="0" fontId="51" fillId="52" borderId="29" xfId="141" applyFont="1" applyFill="1" applyBorder="1" applyAlignment="1" applyProtection="1">
      <alignment horizontal="center" vertical="center"/>
    </xf>
    <xf numFmtId="0" fontId="51" fillId="52" borderId="28"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2" fillId="48" borderId="25" xfId="0" applyFont="1" applyFill="1" applyBorder="1" applyAlignment="1">
      <alignment horizontal="center" vertical="center" wrapText="1"/>
    </xf>
    <xf numFmtId="0" fontId="0" fillId="0" borderId="38" xfId="0" applyBorder="1" applyAlignment="1">
      <alignment horizontal="center" vertical="center" wrapText="1"/>
    </xf>
    <xf numFmtId="0" fontId="53"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top" wrapText="1"/>
    </xf>
    <xf numFmtId="0" fontId="0" fillId="0" borderId="36" xfId="0" applyBorder="1" applyAlignment="1">
      <alignment horizontal="center" vertical="top"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0" fillId="0" borderId="0" xfId="0"/>
    <xf numFmtId="49" fontId="39"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9" fillId="0" borderId="0" xfId="0" applyFont="1" applyAlignment="1">
      <alignment vertical="top" wrapText="1"/>
    </xf>
    <xf numFmtId="0" fontId="1" fillId="0" borderId="0" xfId="0" applyFont="1" applyAlignment="1">
      <alignment wrapText="1"/>
    </xf>
    <xf numFmtId="0" fontId="37" fillId="0" borderId="0" xfId="0" applyFont="1" applyAlignment="1">
      <alignment vertical="top" wrapText="1"/>
    </xf>
    <xf numFmtId="0" fontId="42" fillId="0" borderId="0" xfId="0" applyFont="1" applyAlignment="1">
      <alignment vertical="top" wrapText="1"/>
    </xf>
    <xf numFmtId="0" fontId="39"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9"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xf numFmtId="0" fontId="35" fillId="50" borderId="0" xfId="0" applyFont="1" applyFill="1" applyAlignment="1" applyProtection="1">
      <alignment horizontal="left" vertical="top" wrapText="1"/>
      <protection locked="0"/>
    </xf>
    <xf numFmtId="0" fontId="65" fillId="0" borderId="0" xfId="0" applyFont="1" applyAlignment="1" applyProtection="1">
      <alignment horizontal="left" vertical="top" wrapText="1"/>
      <protection locked="0"/>
    </xf>
    <xf numFmtId="0" fontId="35" fillId="0" borderId="0" xfId="0" applyFont="1" applyFill="1" applyAlignment="1" applyProtection="1">
      <alignment horizontal="left" vertical="top" wrapText="1"/>
      <protection locked="0"/>
    </xf>
    <xf numFmtId="0" fontId="47" fillId="0" borderId="0" xfId="0" applyFont="1" applyFill="1" applyAlignment="1" applyProtection="1">
      <alignment horizontal="center" vertical="center" wrapText="1"/>
      <protection locked="0"/>
    </xf>
    <xf numFmtId="0" fontId="35" fillId="0" borderId="0" xfId="0" applyNumberFormat="1" applyFont="1" applyFill="1" applyAlignment="1" applyProtection="1">
      <alignment horizontal="center" vertical="center"/>
    </xf>
    <xf numFmtId="0" fontId="35" fillId="0" borderId="0" xfId="0" applyNumberFormat="1" applyFont="1" applyFill="1" applyAlignment="1" applyProtection="1">
      <alignment horizontal="center" vertical="center" wrapText="1"/>
    </xf>
    <xf numFmtId="0" fontId="47" fillId="0" borderId="0" xfId="0" applyNumberFormat="1" applyFont="1" applyFill="1" applyAlignment="1" applyProtection="1">
      <alignment horizontal="center" vertical="center" wrapText="1"/>
    </xf>
    <xf numFmtId="0" fontId="35" fillId="0" borderId="0" xfId="0" applyFont="1" applyFill="1" applyAlignment="1" applyProtection="1">
      <alignment horizontal="center" vertical="center" wrapText="1"/>
    </xf>
    <xf numFmtId="0" fontId="1" fillId="0" borderId="0" xfId="0" applyNumberFormat="1" applyFont="1" applyFill="1" applyAlignment="1" applyProtection="1">
      <alignment horizontal="center" vertical="center" wrapText="1"/>
    </xf>
    <xf numFmtId="0" fontId="35" fillId="0" borderId="0" xfId="0" applyFont="1" applyFill="1" applyAlignment="1" applyProtection="1">
      <alignment horizontal="center" vertical="center" wrapText="1"/>
      <protection locked="0"/>
    </xf>
    <xf numFmtId="0" fontId="35" fillId="0" borderId="0" xfId="0" applyFont="1" applyFill="1" applyAlignment="1" applyProtection="1">
      <alignment horizontal="left" vertical="center" wrapText="1"/>
      <protection locked="0"/>
    </xf>
    <xf numFmtId="166" fontId="35" fillId="0" borderId="0" xfId="0" applyNumberFormat="1" applyFont="1" applyFill="1" applyAlignment="1" applyProtection="1">
      <alignment horizontal="center" vertical="top" wrapText="1"/>
      <protection locked="0"/>
    </xf>
    <xf numFmtId="0" fontId="47" fillId="0" borderId="0" xfId="0" applyNumberFormat="1" applyFont="1" applyFill="1" applyAlignment="1" applyProtection="1">
      <alignment horizontal="right" vertical="top" wrapText="1"/>
    </xf>
    <xf numFmtId="0" fontId="35" fillId="0" borderId="0" xfId="0" applyFont="1" applyFill="1" applyAlignment="1" applyProtection="1">
      <alignment horizontal="center" vertical="top" wrapText="1"/>
      <protection locked="0"/>
    </xf>
    <xf numFmtId="0" fontId="1" fillId="0" borderId="0" xfId="0" applyNumberFormat="1" applyFont="1" applyFill="1" applyAlignment="1" applyProtection="1">
      <alignment horizontal="center" vertical="center"/>
    </xf>
  </cellXfs>
  <cellStyles count="142">
    <cellStyle name="20 % - Accent1" xfId="106" xr:uid="{00000000-0005-0000-0000-000000000000}"/>
    <cellStyle name="20 % - Accent2" xfId="107" xr:uid="{00000000-0005-0000-0000-000001000000}"/>
    <cellStyle name="20 % - Accent3" xfId="108" xr:uid="{00000000-0005-0000-0000-000002000000}"/>
    <cellStyle name="20 % - Accent4" xfId="109" xr:uid="{00000000-0005-0000-0000-000003000000}"/>
    <cellStyle name="20 % - Accent5" xfId="110" xr:uid="{00000000-0005-0000-0000-000004000000}"/>
    <cellStyle name="20 % - Accent6" xfId="111" xr:uid="{00000000-0005-0000-0000-000005000000}"/>
    <cellStyle name="40 % - Accent1" xfId="112" xr:uid="{00000000-0005-0000-0000-000006000000}"/>
    <cellStyle name="40 % - Accent2" xfId="113" xr:uid="{00000000-0005-0000-0000-000007000000}"/>
    <cellStyle name="40 % - Accent3" xfId="114" xr:uid="{00000000-0005-0000-0000-000008000000}"/>
    <cellStyle name="40 % - Accent4" xfId="115" xr:uid="{00000000-0005-0000-0000-000009000000}"/>
    <cellStyle name="40 % - Accent5" xfId="116" xr:uid="{00000000-0005-0000-0000-00000A000000}"/>
    <cellStyle name="40 % - Accent6" xfId="117" xr:uid="{00000000-0005-0000-0000-00000B00000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Entrée" xfId="128" xr:uid="{00000000-0005-0000-0000-000016000000}"/>
    <cellStyle name="Hyperlink" xfId="141" builtinId="8"/>
    <cellStyle name="Insatisfaisant" xfId="129" xr:uid="{00000000-0005-0000-0000-000018000000}"/>
    <cellStyle name="Komma 2" xfId="105" xr:uid="{00000000-0005-0000-0000-000019000000}"/>
    <cellStyle name="Neutre" xfId="130" xr:uid="{00000000-0005-0000-0000-00001A000000}"/>
    <cellStyle name="Normal 2" xfId="104" xr:uid="{00000000-0005-0000-0000-00001B000000}"/>
    <cellStyle name="Procent 2" xfId="89" xr:uid="{00000000-0005-0000-0000-00001C000000}"/>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3" xfId="27" xr:uid="{00000000-0005-0000-0000-000036000000}"/>
    <cellStyle name="SAPBEXHLevel0 3 2" xfId="28" xr:uid="{00000000-0005-0000-0000-000037000000}"/>
    <cellStyle name="SAPBEXHLevel0X" xfId="29" xr:uid="{00000000-0005-0000-0000-000038000000}"/>
    <cellStyle name="SAPBEXHLevel0X 2" xfId="30" xr:uid="{00000000-0005-0000-0000-000039000000}"/>
    <cellStyle name="SAPBEXHLevel0X 2 2" xfId="31" xr:uid="{00000000-0005-0000-0000-00003A000000}"/>
    <cellStyle name="SAPBEXHLevel0X 3" xfId="32" xr:uid="{00000000-0005-0000-0000-00003B000000}"/>
    <cellStyle name="SAPBEXHLevel0X 3 2" xfId="33" xr:uid="{00000000-0005-0000-0000-00003C000000}"/>
    <cellStyle name="SAPBEXHLevel1" xfId="34" xr:uid="{00000000-0005-0000-0000-00003D000000}"/>
    <cellStyle name="SAPBEXHLevel1 2" xfId="35" xr:uid="{00000000-0005-0000-0000-00003E000000}"/>
    <cellStyle name="SAPBEXHLevel1 2 2" xfId="36" xr:uid="{00000000-0005-0000-0000-00003F000000}"/>
    <cellStyle name="SAPBEXHLevel1 3" xfId="37" xr:uid="{00000000-0005-0000-0000-000040000000}"/>
    <cellStyle name="SAPBEXHLevel1 3 2" xfId="38" xr:uid="{00000000-0005-0000-0000-000041000000}"/>
    <cellStyle name="SAPBEXHLevel1X" xfId="39" xr:uid="{00000000-0005-0000-0000-000042000000}"/>
    <cellStyle name="SAPBEXHLevel1X 2" xfId="40" xr:uid="{00000000-0005-0000-0000-000043000000}"/>
    <cellStyle name="SAPBEXHLevel1X 2 2" xfId="41" xr:uid="{00000000-0005-0000-0000-000044000000}"/>
    <cellStyle name="SAPBEXHLevel1X 3" xfId="42" xr:uid="{00000000-0005-0000-0000-000045000000}"/>
    <cellStyle name="SAPBEXHLevel1X 3 2" xfId="43" xr:uid="{00000000-0005-0000-0000-000046000000}"/>
    <cellStyle name="SAPBEXHLevel2" xfId="44" xr:uid="{00000000-0005-0000-0000-000047000000}"/>
    <cellStyle name="SAPBEXHLevel2 2" xfId="45" xr:uid="{00000000-0005-0000-0000-000048000000}"/>
    <cellStyle name="SAPBEXHLevel2 2 2" xfId="46" xr:uid="{00000000-0005-0000-0000-000049000000}"/>
    <cellStyle name="SAPBEXHLevel2 3" xfId="47" xr:uid="{00000000-0005-0000-0000-00004A000000}"/>
    <cellStyle name="SAPBEXHLevel2 3 2" xfId="48" xr:uid="{00000000-0005-0000-0000-00004B000000}"/>
    <cellStyle name="SAPBEXHLevel2X" xfId="49" xr:uid="{00000000-0005-0000-0000-00004C000000}"/>
    <cellStyle name="SAPBEXHLevel2X 2" xfId="50" xr:uid="{00000000-0005-0000-0000-00004D000000}"/>
    <cellStyle name="SAPBEXHLevel2X 2 2" xfId="51" xr:uid="{00000000-0005-0000-0000-00004E000000}"/>
    <cellStyle name="SAPBEXHLevel2X 3" xfId="52" xr:uid="{00000000-0005-0000-0000-00004F000000}"/>
    <cellStyle name="SAPBEXHLevel2X 3 2" xfId="53" xr:uid="{00000000-0005-0000-0000-000050000000}"/>
    <cellStyle name="SAPBEXHLevel3" xfId="54" xr:uid="{00000000-0005-0000-0000-000051000000}"/>
    <cellStyle name="SAPBEXHLevel3 2" xfId="55" xr:uid="{00000000-0005-0000-0000-000052000000}"/>
    <cellStyle name="SAPBEXHLevel3 2 2" xfId="56" xr:uid="{00000000-0005-0000-0000-000053000000}"/>
    <cellStyle name="SAPBEXHLevel3 3" xfId="57" xr:uid="{00000000-0005-0000-0000-000054000000}"/>
    <cellStyle name="SAPBEXHLevel3 3 2" xfId="58" xr:uid="{00000000-0005-0000-0000-000055000000}"/>
    <cellStyle name="SAPBEXHLevel3X" xfId="59" xr:uid="{00000000-0005-0000-0000-000056000000}"/>
    <cellStyle name="SAPBEXHLevel3X 2" xfId="60" xr:uid="{00000000-0005-0000-0000-000057000000}"/>
    <cellStyle name="SAPBEXHLevel3X 2 2" xfId="61" xr:uid="{00000000-0005-0000-0000-000058000000}"/>
    <cellStyle name="SAPBEXHLevel3X 3" xfId="62" xr:uid="{00000000-0005-0000-0000-000059000000}"/>
    <cellStyle name="SAPBEXHLevel3X 3 2" xfId="63" xr:uid="{00000000-0005-0000-0000-00005A000000}"/>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1" xfId="86" xr:uid="{00000000-0005-0000-0000-000069000000}"/>
    <cellStyle name="Standaard 12" xfId="87" xr:uid="{00000000-0005-0000-0000-00006A000000}"/>
    <cellStyle name="Standaard 13" xfId="88" xr:uid="{00000000-0005-0000-0000-00006B000000}"/>
    <cellStyle name="Standaard 14" xfId="90" xr:uid="{00000000-0005-0000-0000-00006C000000}"/>
    <cellStyle name="Standaard 15" xfId="91" xr:uid="{00000000-0005-0000-0000-00006D000000}"/>
    <cellStyle name="Standaard 16" xfId="92" xr:uid="{00000000-0005-0000-0000-00006E000000}"/>
    <cellStyle name="Standaard 17" xfId="93" xr:uid="{00000000-0005-0000-0000-00006F000000}"/>
    <cellStyle name="Standaard 18" xfId="94" xr:uid="{00000000-0005-0000-0000-000070000000}"/>
    <cellStyle name="Standaard 19" xfId="95" xr:uid="{00000000-0005-0000-0000-000071000000}"/>
    <cellStyle name="Standaard 2" xfId="74" xr:uid="{00000000-0005-0000-0000-000072000000}"/>
    <cellStyle name="Standaard 2 2" xfId="75" xr:uid="{00000000-0005-0000-0000-000073000000}"/>
    <cellStyle name="Standaard 20" xfId="96" xr:uid="{00000000-0005-0000-0000-000074000000}"/>
    <cellStyle name="Standaard 21" xfId="97" xr:uid="{00000000-0005-0000-0000-000075000000}"/>
    <cellStyle name="Standaard 22" xfId="98" xr:uid="{00000000-0005-0000-0000-000076000000}"/>
    <cellStyle name="Standaard 23" xfId="99" xr:uid="{00000000-0005-0000-0000-000077000000}"/>
    <cellStyle name="Standaard 24" xfId="100" xr:uid="{00000000-0005-0000-0000-000078000000}"/>
    <cellStyle name="Standaard 25" xfId="101" xr:uid="{00000000-0005-0000-0000-000079000000}"/>
    <cellStyle name="Standaard 26" xfId="102" xr:uid="{00000000-0005-0000-0000-00007A000000}"/>
    <cellStyle name="Standaard 27" xfId="103" xr:uid="{00000000-0005-0000-0000-00007B000000}"/>
    <cellStyle name="Standaard 28" xfId="1" xr:uid="{00000000-0005-0000-0000-00007C000000}"/>
    <cellStyle name="Standaard 3" xfId="76" xr:uid="{00000000-0005-0000-0000-00007D000000}"/>
    <cellStyle name="Standaard 3 2" xfId="77" xr:uid="{00000000-0005-0000-0000-00007E000000}"/>
    <cellStyle name="Standaard 4" xfId="78" xr:uid="{00000000-0005-0000-0000-00007F000000}"/>
    <cellStyle name="Standaard 4 2" xfId="79" xr:uid="{00000000-0005-0000-0000-000080000000}"/>
    <cellStyle name="Standaard 5" xfId="80" xr:uid="{00000000-0005-0000-0000-000081000000}"/>
    <cellStyle name="Standaard 6" xfId="81" xr:uid="{00000000-0005-0000-0000-000082000000}"/>
    <cellStyle name="Standaard 7" xfId="82" xr:uid="{00000000-0005-0000-0000-000083000000}"/>
    <cellStyle name="Standaard 8" xfId="83" xr:uid="{00000000-0005-0000-0000-000084000000}"/>
    <cellStyle name="Standaard 9" xfId="84" xr:uid="{00000000-0005-0000-0000-00008500000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68">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theme="0"/>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67"/>
      <tableStyleElement type="headerRow" dxfId="166"/>
      <tableStyleElement type="firstColumn" dxfId="165"/>
      <tableStyleElement type="lastColumn" dxfId="164"/>
      <tableStyleElement type="firstRowStripe" dxfId="163"/>
      <tableStyleElement type="secondRowStripe" dxfId="162"/>
      <tableStyleElement type="firstColumnStripe" dxfId="161"/>
      <tableStyleElement type="secondColumnStripe" dxfId="160"/>
    </tableStyle>
    <tableStyle name="Tabelstijl 2" pivot="0" count="3" xr9:uid="{00000000-0011-0000-FFFF-FFFF01000000}">
      <tableStyleElement type="wholeTable" dxfId="159"/>
      <tableStyleElement type="headerRow" dxfId="158"/>
      <tableStyleElement type="secondRowStripe" dxfId="157"/>
    </tableStyle>
  </tableStyles>
  <colors>
    <mruColors>
      <color rgb="FF6600FF"/>
      <color rgb="FF6600CC"/>
      <color rgb="FFDCE6F1"/>
      <color rgb="FF0070C0"/>
      <color rgb="FF00FF00"/>
      <color rgb="FFFFC000"/>
      <color rgb="FF3333CC"/>
      <color rgb="FF0033CC"/>
      <color rgb="FF2F1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7</c:v>
                </c:pt>
                <c:pt idx="1">
                  <c:v>9</c:v>
                </c:pt>
                <c:pt idx="2">
                  <c:v>7</c:v>
                </c:pt>
                <c:pt idx="3">
                  <c:v>17</c:v>
                </c:pt>
                <c:pt idx="4">
                  <c:v>7</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7</c:v>
                </c:pt>
                <c:pt idx="1">
                  <c:v>9</c:v>
                </c:pt>
                <c:pt idx="2">
                  <c:v>7</c:v>
                </c:pt>
                <c:pt idx="3">
                  <c:v>17</c:v>
                </c:pt>
                <c:pt idx="4">
                  <c:v>7</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21</c:v>
                </c:pt>
                <c:pt idx="1">
                  <c:v>27</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7</c:v>
                </c:pt>
                <c:pt idx="1">
                  <c:v>9</c:v>
                </c:pt>
                <c:pt idx="2">
                  <c:v>7</c:v>
                </c:pt>
                <c:pt idx="3">
                  <c:v>17</c:v>
                </c:pt>
                <c:pt idx="4">
                  <c:v>7</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7</c:v>
                </c:pt>
                <c:pt idx="1">
                  <c:v>9</c:v>
                </c:pt>
                <c:pt idx="2">
                  <c:v>7</c:v>
                </c:pt>
                <c:pt idx="3">
                  <c:v>17</c:v>
                </c:pt>
                <c:pt idx="4">
                  <c:v>7</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21</c:v>
                </c:pt>
                <c:pt idx="1">
                  <c:v>27</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3</c:v>
                </c:pt>
                <c:pt idx="1">
                  <c:v>45</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2</c:v>
                </c:pt>
                <c:pt idx="2">
                  <c:v>23</c:v>
                </c:pt>
                <c:pt idx="3">
                  <c:v>18</c:v>
                </c:pt>
                <c:pt idx="4">
                  <c:v>4</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2205372</xdr:colOff>
      <xdr:row>0</xdr:row>
      <xdr:rowOff>904281</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2548347</xdr:colOff>
      <xdr:row>0</xdr:row>
      <xdr:rowOff>109179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7498172" y="106004"/>
          <a:ext cx="1179230" cy="42946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1020462</xdr:colOff>
      <xdr:row>0</xdr:row>
      <xdr:rowOff>906186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2091148</xdr:colOff>
      <xdr:row>0</xdr:row>
      <xdr:rowOff>111084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7650573" y="107909"/>
          <a:ext cx="1007779" cy="42755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601997</xdr:colOff>
      <xdr:row>2</xdr:row>
      <xdr:rowOff>68621</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278007</xdr:colOff>
      <xdr:row>0</xdr:row>
      <xdr:rowOff>107909</xdr:rowOff>
    </xdr:from>
    <xdr:to>
      <xdr:col>7</xdr:col>
      <xdr:colOff>1306745</xdr:colOff>
      <xdr:row>1</xdr:row>
      <xdr:rowOff>7144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7570982" y="104734"/>
          <a:ext cx="1028738" cy="54376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8679750" y="106639"/>
          <a:ext cx="1199562" cy="42882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6847315" y="47375"/>
          <a:ext cx="1260489" cy="543175"/>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28650" y="142875"/>
          <a:ext cx="1197009" cy="428825"/>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28650" y="3781425"/>
          <a:ext cx="1197009" cy="428825"/>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28650" y="142875"/>
          <a:ext cx="1197009" cy="428825"/>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28650" y="10401300"/>
          <a:ext cx="1197009" cy="428825"/>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25475" y="5248275"/>
          <a:ext cx="1193834" cy="428825"/>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28650" y="142875"/>
          <a:ext cx="1197009" cy="428825"/>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28650" y="142875"/>
          <a:ext cx="1197009" cy="428825"/>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28650" y="8350250"/>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28650" y="11734800"/>
          <a:ext cx="1197009" cy="428825"/>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28650" y="142875"/>
          <a:ext cx="1197009" cy="428825"/>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28650" y="142875"/>
          <a:ext cx="1492264" cy="543175"/>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28650" y="15373350"/>
          <a:ext cx="1492264" cy="543175"/>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28650" y="142875"/>
          <a:ext cx="1197009" cy="428825"/>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28650" y="11096625"/>
          <a:ext cx="1197009" cy="428825"/>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28650" y="142875"/>
          <a:ext cx="1197009" cy="428825"/>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28650" y="4352925"/>
          <a:ext cx="1197009" cy="428825"/>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28650" y="142875"/>
          <a:ext cx="1197009" cy="428825"/>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844550" y="12011025"/>
          <a:ext cx="1203359" cy="43517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28650" y="142875"/>
          <a:ext cx="1197009" cy="428825"/>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28650" y="142875"/>
          <a:ext cx="1197009" cy="428825"/>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28650" y="3400425"/>
          <a:ext cx="1197009" cy="428825"/>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75" dataDxfId="74">
  <autoFilter ref="B3:F7" xr:uid="{00000000-0009-0000-0100-000006000000}"/>
  <tableColumns count="5">
    <tableColumn id="1" xr3:uid="{00000000-0010-0000-0000-000001000000}" name="Risicosessies" dataDxfId="73"/>
    <tableColumn id="2" xr3:uid="{00000000-0010-0000-0000-000002000000}" name="Datum risicosessie" dataDxfId="72"/>
    <tableColumn id="3" xr3:uid="{00000000-0010-0000-0000-000003000000}" name="Projectfase" dataDxfId="71"/>
    <tableColumn id="4" xr3:uid="{00000000-0010-0000-0000-000004000000}" name="Scope risicosessie" dataDxfId="70"/>
    <tableColumn id="5" xr3:uid="{00000000-0010-0000-0000-000005000000}" name="Aanwezigen risicosessie" dataDxfId="69"/>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54" headerRowDxfId="156" dataDxfId="155" totalsRowDxfId="153" tableBorderDxfId="154" totalsRowBorderDxfId="152">
  <autoFilter ref="B6:AM54" xr:uid="{00000000-0009-0000-0100-000005000000}"/>
  <sortState xmlns:xlrd2="http://schemas.microsoft.com/office/spreadsheetml/2017/richdata2" ref="B7:AM11">
    <sortCondition ref="B6:B11"/>
  </sortState>
  <tableColumns count="38">
    <tableColumn id="1" xr3:uid="{00000000-0010-0000-0100-000001000000}" name="Nr" totalsRowLabel="Totaal" dataDxfId="151" totalsRowDxfId="150"/>
    <tableColumn id="2" xr3:uid="{00000000-0010-0000-0100-000002000000}" name="Bron" dataDxfId="149" totalsRowDxfId="148"/>
    <tableColumn id="3" xr3:uid="{00000000-0010-0000-0100-000003000000}" name="Veiligheidsdomein" dataDxfId="147" totalsRowDxfId="146"/>
    <tableColumn id="4" xr3:uid="{00000000-0010-0000-0100-000004000000}" name="Werkzaamheden / activiteit" dataDxfId="145" totalsRowDxfId="144"/>
    <tableColumn id="5" xr3:uid="{00000000-0010-0000-0100-000005000000}" name="Locatie / specifieke plek" dataDxfId="143" totalsRowDxfId="142"/>
    <tableColumn id="6" xr3:uid="{00000000-0010-0000-0100-000006000000}" name="Gevaar" dataDxfId="141" totalsRowDxfId="140"/>
    <tableColumn id="7" xr3:uid="{00000000-0010-0000-0100-000007000000}" name="Risico / beschrijving" dataDxfId="139" totalsRowDxfId="138"/>
    <tableColumn id="8" xr3:uid="{00000000-0010-0000-0100-000008000000}" name="Mogelijke oorzaken" dataDxfId="137" totalsRowDxfId="136"/>
    <tableColumn id="9" xr3:uid="{00000000-0010-0000-0100-000009000000}" name="Mogelijke effecten" dataDxfId="135" totalsRowDxfId="134"/>
    <tableColumn id="11" xr3:uid="{00000000-0010-0000-0100-00000B000000}" name="E1" dataDxfId="133" totalsRowDxfId="132"/>
    <tableColumn id="32" xr3:uid="{00000000-0010-0000-0100-000020000000}" name="E12" dataDxfId="131" totalsRowDxfId="130">
      <calculatedColumnFormula>IF(Tabel_RIE[[#This Row],[E1]]&gt;0,VLOOKUP(Tabel_RIE[[#This Row],[E1]],Tabel_FK_E[],2,FALSE),"")</calculatedColumnFormula>
    </tableColumn>
    <tableColumn id="12" xr3:uid="{00000000-0010-0000-0100-00000C000000}" name="B1" dataDxfId="129" totalsRowDxfId="128"/>
    <tableColumn id="36" xr3:uid="{00000000-0010-0000-0100-000024000000}" name="B12" dataDxfId="127" totalsRowDxfId="126">
      <calculatedColumnFormula>IF(Tabel_RIE[[#This Row],[B1]]&gt;0,VLOOKUP(Tabel_RIE[[#This Row],[B1]],Tabel_FK_B[],2,FALSE),"")</calculatedColumnFormula>
    </tableColumn>
    <tableColumn id="13" xr3:uid="{00000000-0010-0000-0100-00000D000000}" name="W1" dataDxfId="125" totalsRowDxfId="124"/>
    <tableColumn id="37" xr3:uid="{00000000-0010-0000-0100-000025000000}" name="W12" dataDxfId="123" totalsRowDxfId="122">
      <calculatedColumnFormula>IF(Tabel_RIE[[#This Row],[W1]]&gt;0,VLOOKUP(Tabel_RIE[[#This Row],[W1]],Tabel_FK_W[],2,FALSE),"")</calculatedColumnFormula>
    </tableColumn>
    <tableColumn id="38" xr3:uid="{00000000-0010-0000-0100-000026000000}" name="R11" dataDxfId="121" totalsRowDxfId="120">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119" totalsRowDxfId="118">
      <calculatedColumnFormula>IF(OR(Tabel_RIE[[#This Row],[E12]]="",Tabel_RIE[[#This Row],[B12]]="",Tabel_RIE[[#This Row],[W12]]=""),"",Tabel_RIE[[#This Row],[E12]]*Tabel_RIE[[#This Row],[B12]]*Tabel_RIE[[#This Row],[W12]])</calculatedColumnFormula>
    </tableColumn>
    <tableColumn id="15" xr3:uid="{00000000-0010-0000-0100-00000F000000}" name="Opnemen in Risicodossier?" dataDxfId="117" totalsRowDxfId="116">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115" totalsRowDxfId="114"/>
    <tableColumn id="17" xr3:uid="{00000000-0010-0000-0100-000011000000}" name="Maatregel of contracteis" dataDxfId="113" totalsRowDxfId="112"/>
    <tableColumn id="10" xr3:uid="{00000000-0010-0000-0100-00000A000000}" name="Status (allocatie OG)" dataDxfId="111" totalsRowDxfId="110"/>
    <tableColumn id="19" xr3:uid="{00000000-0010-0000-0100-000013000000}" name="(Invul)datum" dataDxfId="109" totalsRowDxfId="108"/>
    <tableColumn id="20" xr3:uid="{00000000-0010-0000-0100-000014000000}" name="Uitleg arbeidshygiënische strategie" dataDxfId="107" totalsRowDxfId="106">
      <calculatedColumnFormula>$X$1</calculatedColumnFormula>
    </tableColumn>
    <tableColumn id="21" xr3:uid="{00000000-0010-0000-0100-000015000000}" name="Maatregelen" dataDxfId="105" totalsRowDxfId="104"/>
    <tableColumn id="22" xr3:uid="{00000000-0010-0000-0100-000016000000}" name="Actiehouder" dataDxfId="103" totalsRowDxfId="102"/>
    <tableColumn id="23" xr3:uid="{00000000-0010-0000-0100-000017000000}" name="E2" dataDxfId="101" totalsRowDxfId="100"/>
    <tableColumn id="39" xr3:uid="{00000000-0010-0000-0100-000027000000}" name="E3" dataDxfId="99" totalsRowDxfId="98">
      <calculatedColumnFormula>IF(Tabel_RIE[[#This Row],[E2]]&gt;0,VLOOKUP(Tabel_RIE[[#This Row],[E2]],Tabel_FK_E[],2,FALSE),"")</calculatedColumnFormula>
    </tableColumn>
    <tableColumn id="24" xr3:uid="{00000000-0010-0000-0100-000018000000}" name="B2" dataDxfId="97" totalsRowDxfId="96"/>
    <tableColumn id="40" xr3:uid="{00000000-0010-0000-0100-000028000000}" name="B3" dataDxfId="95" totalsRowDxfId="94">
      <calculatedColumnFormula>IF(Tabel_RIE[[#This Row],[B2]]&gt;0,VLOOKUP(Tabel_RIE[[#This Row],[B2]],Tabel_FK_B[],2,FALSE),"")</calculatedColumnFormula>
    </tableColumn>
    <tableColumn id="25" xr3:uid="{00000000-0010-0000-0100-000019000000}" name="W2" dataDxfId="93" totalsRowDxfId="92"/>
    <tableColumn id="41" xr3:uid="{00000000-0010-0000-0100-000029000000}" name="W3" dataDxfId="91" totalsRowDxfId="90">
      <calculatedColumnFormula>IF(Tabel_RIE[[#This Row],[W2]]&gt;0,VLOOKUP(Tabel_RIE[[#This Row],[W2]],Tabel_FK_W[],2,FALSE),"")</calculatedColumnFormula>
    </tableColumn>
    <tableColumn id="42" xr3:uid="{00000000-0010-0000-0100-00002A000000}" name="R21" dataDxfId="89" totalsRowDxfId="88">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87" totalsRowDxfId="86"/>
    <tableColumn id="27" xr3:uid="{00000000-0010-0000-0100-00001B000000}" name="Restrisico's" dataDxfId="85" totalsRowDxfId="84"/>
    <tableColumn id="28" xr3:uid="{00000000-0010-0000-0100-00001C000000}" name="Revisie + datum" dataDxfId="83" totalsRowDxfId="82"/>
    <tableColumn id="43" xr3:uid="{00000000-0010-0000-0100-00002B000000}" name="R-volledig" dataDxfId="81" totalsRowDxfId="80">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79" totalsRowDxfId="78">
      <calculatedColumnFormula>IF(AND(Tabel_RIE[[#This Row],[R12]]&gt;=70,Tabel_RIE[[#This Row],[R22]]&lt;70),"Ja","Nee")</calculatedColumnFormula>
    </tableColumn>
    <tableColumn id="45" xr3:uid="{00000000-0010-0000-0100-00002D000000}" name="R-actueel" totalsRowFunction="count" dataDxfId="77" totalsRowDxfId="7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68" dataDxfId="66" headerRowBorderDxfId="67">
  <tableColumns count="2">
    <tableColumn id="1" xr3:uid="{00000000-0010-0000-0200-000001000000}" name="Veiligheidsdomein" headerRowDxfId="65" dataDxfId="64"/>
    <tableColumn id="2" xr3:uid="{00000000-0010-0000-0200-000002000000}" name="Omschrijving" headerRowDxfId="63" dataDxfId="6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61" dataDxfId="59" headerRowBorderDxfId="60" tableBorderDxfId="58" totalsRowBorderDxfId="57">
  <autoFilter ref="B14:C19" xr:uid="{00000000-0009-0000-0100-000001000000}"/>
  <tableColumns count="2">
    <tableColumn id="1" xr3:uid="{00000000-0010-0000-0300-000001000000}" name="Omschrijving" dataDxfId="56"/>
    <tableColumn id="2" xr3:uid="{00000000-0010-0000-0300-000002000000}" name="Effect (E)" dataDxfId="55"/>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54" dataDxfId="52" headerRowBorderDxfId="53" tableBorderDxfId="51" totalsRowBorderDxfId="50">
  <autoFilter ref="B21:C27" xr:uid="{00000000-0009-0000-0100-000002000000}"/>
  <tableColumns count="2">
    <tableColumn id="1" xr3:uid="{00000000-0010-0000-0400-000001000000}" name="Omschrijving" dataDxfId="49"/>
    <tableColumn id="2" xr3:uid="{00000000-0010-0000-0400-000002000000}" name="Blootstelling (B)" dataDxfId="48"/>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47" dataDxfId="45" headerRowBorderDxfId="46" tableBorderDxfId="44" totalsRowBorderDxfId="43">
  <autoFilter ref="B29:C36" xr:uid="{00000000-0009-0000-0100-000003000000}"/>
  <tableColumns count="2">
    <tableColumn id="1" xr3:uid="{00000000-0010-0000-0500-000001000000}" name="Omschrijving" dataDxfId="42"/>
    <tableColumn id="2" xr3:uid="{00000000-0010-0000-0500-000002000000}" name="Waarschijnlijkheid (W)" dataDxfId="41"/>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40" dataDxfId="38" headerRowBorderDxfId="39" tableBorderDxfId="37" totalsRowBorderDxfId="36">
  <autoFilter ref="F7:H12" xr:uid="{00000000-0009-0000-0100-000004000000}"/>
  <tableColumns count="3">
    <tableColumn id="1" xr3:uid="{00000000-0010-0000-0600-000001000000}" name="Risicoscore (R)" dataDxfId="35"/>
    <tableColumn id="2" xr3:uid="{00000000-0010-0000-0600-000002000000}" name="Risico" dataDxfId="34"/>
    <tableColumn id="4" xr3:uid="{00000000-0010-0000-0600-000004000000}" name="Te nemen maatregel" dataDxfId="33"/>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heetViews>
  <sheetFormatPr defaultColWidth="9" defaultRowHeight="11.5"/>
  <cols>
    <col min="1" max="1" width="2.6328125" style="114" customWidth="1"/>
    <col min="2" max="3" width="33.6328125" style="111" customWidth="1"/>
    <col min="4" max="4" width="3.6328125" style="111" customWidth="1"/>
    <col min="5" max="6" width="33.6328125" style="111" customWidth="1"/>
    <col min="7" max="7" width="2.6328125" style="114" customWidth="1"/>
    <col min="8" max="13" width="9" style="114"/>
    <col min="14" max="14" width="4.08984375" style="114" customWidth="1"/>
    <col min="15" max="16384" width="9" style="114"/>
  </cols>
  <sheetData>
    <row r="1" spans="1:8" ht="84.75" customHeight="1">
      <c r="A1" s="114" t="s">
        <v>213</v>
      </c>
      <c r="B1" s="204" t="s">
        <v>214</v>
      </c>
      <c r="C1" s="204"/>
      <c r="D1" s="204"/>
      <c r="E1" s="204"/>
      <c r="F1" s="204"/>
      <c r="G1" s="114" t="s">
        <v>213</v>
      </c>
    </row>
    <row r="2" spans="1:8" ht="12" thickBot="1">
      <c r="B2" s="114"/>
      <c r="C2" s="114"/>
      <c r="D2" s="114"/>
      <c r="E2" s="114"/>
      <c r="F2" s="114"/>
    </row>
    <row r="3" spans="1:8" ht="24.9" customHeight="1">
      <c r="B3" s="127" t="s">
        <v>11</v>
      </c>
      <c r="C3" s="116" t="s">
        <v>373</v>
      </c>
      <c r="D3" s="112"/>
      <c r="E3" s="130" t="s">
        <v>196</v>
      </c>
      <c r="F3" s="117" t="s">
        <v>375</v>
      </c>
      <c r="H3" s="124"/>
    </row>
    <row r="4" spans="1:8" ht="24.9" customHeight="1">
      <c r="B4" s="128" t="s">
        <v>3</v>
      </c>
      <c r="C4" s="118" t="s">
        <v>374</v>
      </c>
      <c r="D4" s="112"/>
      <c r="E4" s="131" t="s">
        <v>197</v>
      </c>
      <c r="F4" s="119">
        <v>3</v>
      </c>
      <c r="H4" s="124"/>
    </row>
    <row r="5" spans="1:8" ht="24.9" customHeight="1" thickBot="1">
      <c r="B5" s="129" t="s">
        <v>12</v>
      </c>
      <c r="C5" s="120"/>
      <c r="D5" s="112"/>
      <c r="E5" s="132" t="s">
        <v>198</v>
      </c>
      <c r="F5" s="120" t="s">
        <v>376</v>
      </c>
      <c r="H5" s="124"/>
    </row>
    <row r="6" spans="1:8" ht="11.25" customHeight="1" thickBot="1">
      <c r="B6" s="115"/>
      <c r="C6" s="115"/>
      <c r="D6" s="126"/>
      <c r="E6" s="114"/>
      <c r="F6" s="114"/>
    </row>
    <row r="7" spans="1:8" ht="24.9" customHeight="1" thickBot="1">
      <c r="B7" s="115"/>
      <c r="C7" s="115"/>
      <c r="D7" s="126"/>
      <c r="E7" s="133" t="s">
        <v>199</v>
      </c>
      <c r="F7" s="143" t="s">
        <v>377</v>
      </c>
    </row>
    <row r="8" spans="1:8" ht="11.25" customHeight="1" thickBot="1">
      <c r="B8" s="125"/>
      <c r="C8" s="115"/>
      <c r="D8" s="114"/>
      <c r="E8" s="114"/>
      <c r="F8" s="114"/>
    </row>
    <row r="9" spans="1:8" ht="150" customHeight="1" thickBot="1">
      <c r="B9" s="134" t="s">
        <v>2</v>
      </c>
      <c r="C9" s="216" t="s">
        <v>378</v>
      </c>
      <c r="D9" s="217"/>
      <c r="E9" s="217"/>
      <c r="F9" s="218"/>
    </row>
    <row r="11" spans="1:8">
      <c r="B11" s="219" t="s">
        <v>252</v>
      </c>
      <c r="C11" s="219"/>
      <c r="D11" s="219"/>
      <c r="E11" s="219"/>
      <c r="F11" s="219"/>
    </row>
    <row r="12" spans="1:8" ht="11.25" customHeight="1">
      <c r="B12" s="121"/>
      <c r="F12" s="122"/>
    </row>
    <row r="22" spans="3:3">
      <c r="C22" s="123"/>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F7" sqref="F7"/>
    </sheetView>
  </sheetViews>
  <sheetFormatPr defaultColWidth="9" defaultRowHeight="11.5"/>
  <cols>
    <col min="1" max="1" width="2.6328125" style="114" customWidth="1"/>
    <col min="2" max="2" width="15.6328125" style="111" customWidth="1"/>
    <col min="3" max="6" width="30.6328125" style="111" customWidth="1"/>
    <col min="7" max="7" width="2.6328125" style="114" customWidth="1"/>
    <col min="8" max="13" width="9" style="114"/>
    <col min="14" max="14" width="4.08984375" style="114" customWidth="1"/>
    <col min="15" max="16384" width="9" style="114"/>
  </cols>
  <sheetData>
    <row r="1" spans="1:7" ht="84.75" customHeight="1">
      <c r="A1" s="114" t="s">
        <v>213</v>
      </c>
      <c r="B1" s="204" t="s">
        <v>215</v>
      </c>
      <c r="C1" s="204"/>
      <c r="D1" s="204"/>
      <c r="E1" s="204"/>
      <c r="F1" s="204"/>
      <c r="G1" s="114" t="s">
        <v>213</v>
      </c>
    </row>
    <row r="2" spans="1:7">
      <c r="B2" s="114"/>
      <c r="C2" s="114"/>
      <c r="D2" s="114"/>
      <c r="E2" s="114"/>
      <c r="F2" s="114"/>
    </row>
    <row r="3" spans="1:7" ht="24.9" customHeight="1">
      <c r="B3" s="115" t="s">
        <v>7</v>
      </c>
      <c r="C3" s="87" t="s">
        <v>205</v>
      </c>
      <c r="D3" s="87" t="s">
        <v>10</v>
      </c>
      <c r="E3" s="87" t="s">
        <v>206</v>
      </c>
      <c r="F3" s="87" t="s">
        <v>207</v>
      </c>
    </row>
    <row r="4" spans="1:7" ht="99.9" customHeight="1">
      <c r="B4" s="57" t="s">
        <v>6</v>
      </c>
      <c r="C4" s="57">
        <v>43334</v>
      </c>
      <c r="D4" s="113" t="s">
        <v>379</v>
      </c>
      <c r="E4" s="113" t="s">
        <v>380</v>
      </c>
      <c r="F4" s="113" t="s">
        <v>382</v>
      </c>
    </row>
    <row r="5" spans="1:7" ht="99.9" customHeight="1">
      <c r="B5" s="57" t="s">
        <v>8</v>
      </c>
      <c r="C5" s="57">
        <v>43560</v>
      </c>
      <c r="D5" s="113" t="s">
        <v>383</v>
      </c>
      <c r="E5" s="113" t="s">
        <v>381</v>
      </c>
      <c r="F5" s="113" t="s">
        <v>384</v>
      </c>
    </row>
    <row r="6" spans="1:7" ht="99.9" customHeight="1">
      <c r="B6" s="57" t="s">
        <v>9</v>
      </c>
      <c r="C6" s="57">
        <v>43929</v>
      </c>
      <c r="D6" s="113" t="s">
        <v>379</v>
      </c>
      <c r="E6" s="113" t="s">
        <v>385</v>
      </c>
      <c r="F6" s="113" t="s">
        <v>387</v>
      </c>
    </row>
    <row r="7" spans="1:7" ht="99.9" customHeight="1">
      <c r="B7" s="57" t="s">
        <v>14</v>
      </c>
      <c r="C7" s="57">
        <v>45127</v>
      </c>
      <c r="D7" s="113" t="s">
        <v>379</v>
      </c>
      <c r="E7" s="113" t="s">
        <v>386</v>
      </c>
      <c r="F7" s="113" t="s">
        <v>388</v>
      </c>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55"/>
  <sheetViews>
    <sheetView showGridLines="0" tabSelected="1" view="pageBreakPreview" zoomScaleNormal="112" zoomScaleSheetLayoutView="100" workbookViewId="0">
      <pane ySplit="6" topLeftCell="A48" activePane="bottomLeft" state="frozen"/>
      <selection pane="bottomLeft" activeCell="J51" sqref="J51"/>
    </sheetView>
  </sheetViews>
  <sheetFormatPr defaultColWidth="9" defaultRowHeight="11.5"/>
  <cols>
    <col min="1" max="1" width="2.6328125" style="1" customWidth="1"/>
    <col min="2" max="2" width="6.453125" style="73" customWidth="1"/>
    <col min="3" max="3" width="14.453125" style="83" customWidth="1"/>
    <col min="4" max="5" width="19.1796875" style="84" customWidth="1"/>
    <col min="6" max="6" width="16.90625" style="71" customWidth="1"/>
    <col min="7" max="7" width="25.6328125" style="71" customWidth="1"/>
    <col min="8" max="8" width="19" style="71" customWidth="1"/>
    <col min="9" max="9" width="29.453125" style="71" customWidth="1"/>
    <col min="10" max="10" width="25.6328125" style="71" customWidth="1"/>
    <col min="11" max="11" width="12.6328125" style="85" customWidth="1"/>
    <col min="12" max="12" width="4.6328125" style="105" hidden="1" customWidth="1"/>
    <col min="13" max="13" width="12.6328125" style="71" customWidth="1"/>
    <col min="14" max="14" width="4.6328125" style="87" hidden="1" customWidth="1"/>
    <col min="15" max="15" width="12.6328125" style="85" customWidth="1"/>
    <col min="16" max="16" width="4.6328125" style="105" hidden="1" customWidth="1"/>
    <col min="17" max="17" width="16.6328125" style="105" customWidth="1"/>
    <col min="18" max="18" width="4.6328125" style="105" customWidth="1"/>
    <col min="19" max="19" width="14.6328125" style="108" customWidth="1"/>
    <col min="20" max="20" width="23.36328125" style="72" bestFit="1" customWidth="1"/>
    <col min="21" max="21" width="31.90625" style="156" customWidth="1"/>
    <col min="22" max="22" width="16.6328125" style="73" customWidth="1"/>
    <col min="23" max="23" width="13.6328125" style="73" customWidth="1"/>
    <col min="24" max="24" width="19.7265625" style="110" customWidth="1"/>
    <col min="25" max="25" width="30" style="86" customWidth="1"/>
    <col min="26" max="26" width="13.1796875" style="86" customWidth="1"/>
    <col min="27" max="27" width="12.6328125" style="86" customWidth="1"/>
    <col min="28" max="28" width="4.6328125" style="110" customWidth="1"/>
    <col min="29" max="29" width="12.6328125" style="86" customWidth="1"/>
    <col min="30" max="30" width="4.6328125" style="110" customWidth="1"/>
    <col min="31" max="31" width="12.6328125" style="86" customWidth="1"/>
    <col min="32" max="32" width="4.6328125" style="110" customWidth="1"/>
    <col min="33" max="33" width="16.6328125" style="110" customWidth="1"/>
    <col min="34" max="34" width="4.6328125" style="110" customWidth="1"/>
    <col min="35" max="35" width="24.453125" style="86" customWidth="1"/>
    <col min="36" max="36" width="13.6328125" style="86" customWidth="1"/>
    <col min="37" max="37" width="18.90625" style="1" hidden="1" customWidth="1"/>
    <col min="38" max="38" width="15.90625" style="1" hidden="1" customWidth="1"/>
    <col min="39" max="39" width="11.08984375" style="1" hidden="1" customWidth="1"/>
    <col min="40" max="16384" width="9" style="74"/>
  </cols>
  <sheetData>
    <row r="1" spans="2:39" s="1" customFormat="1" ht="50.5" thickBot="1">
      <c r="B1" s="204" t="s">
        <v>216</v>
      </c>
      <c r="C1" s="205"/>
      <c r="D1" s="205"/>
      <c r="E1" s="205"/>
      <c r="F1" s="205"/>
      <c r="G1" s="205"/>
      <c r="H1" s="205"/>
      <c r="I1" s="87"/>
      <c r="J1" s="87"/>
      <c r="K1" s="88"/>
      <c r="L1" s="88"/>
      <c r="M1" s="88"/>
      <c r="N1" s="88"/>
      <c r="O1" s="88"/>
      <c r="P1" s="88"/>
      <c r="Q1" s="183"/>
      <c r="R1" s="88"/>
      <c r="S1" s="196"/>
      <c r="T1" s="89"/>
      <c r="U1" s="152"/>
      <c r="V1" s="3"/>
      <c r="W1" s="3"/>
      <c r="X1" s="90" t="s">
        <v>218</v>
      </c>
      <c r="Y1" s="91"/>
      <c r="Z1" s="91"/>
      <c r="AA1" s="91"/>
      <c r="AB1" s="91"/>
      <c r="AC1" s="91"/>
      <c r="AD1" s="91"/>
      <c r="AE1" s="91"/>
      <c r="AF1" s="91"/>
      <c r="AG1" s="91"/>
      <c r="AH1" s="91"/>
      <c r="AI1" s="91"/>
      <c r="AJ1" s="91"/>
    </row>
    <row r="2" spans="2:39" s="9" customFormat="1" ht="23.5" thickBot="1">
      <c r="B2" s="88"/>
      <c r="C2" s="88"/>
      <c r="D2" s="88"/>
      <c r="E2" s="88"/>
      <c r="F2" s="88"/>
      <c r="G2" s="88"/>
      <c r="H2" s="88"/>
      <c r="I2" s="88"/>
      <c r="J2" s="88"/>
      <c r="K2" s="88"/>
      <c r="L2" s="88"/>
      <c r="M2" s="88"/>
      <c r="N2" s="88"/>
      <c r="O2" s="88"/>
      <c r="P2" s="88"/>
      <c r="Q2" s="184"/>
      <c r="R2" s="88"/>
      <c r="S2" s="184"/>
      <c r="T2" s="92"/>
      <c r="U2" s="153"/>
      <c r="V2" s="88"/>
      <c r="W2" s="93"/>
      <c r="X2" s="189" t="s">
        <v>104</v>
      </c>
      <c r="Y2" s="190"/>
      <c r="Z2" s="190"/>
      <c r="AA2" s="190"/>
      <c r="AB2" s="190"/>
      <c r="AC2" s="190"/>
      <c r="AD2" s="190"/>
      <c r="AE2" s="190"/>
      <c r="AF2" s="190"/>
      <c r="AG2" s="190"/>
      <c r="AH2" s="190"/>
      <c r="AI2" s="190"/>
      <c r="AJ2" s="191"/>
    </row>
    <row r="3" spans="2:39" s="1" customFormat="1">
      <c r="B3" s="209" t="s">
        <v>1</v>
      </c>
      <c r="C3" s="200" t="s">
        <v>15</v>
      </c>
      <c r="D3" s="200" t="s">
        <v>0</v>
      </c>
      <c r="E3" s="211" t="s">
        <v>248</v>
      </c>
      <c r="F3" s="211" t="s">
        <v>31</v>
      </c>
      <c r="G3" s="211" t="s">
        <v>20</v>
      </c>
      <c r="H3" s="211" t="s">
        <v>24</v>
      </c>
      <c r="I3" s="211" t="s">
        <v>5</v>
      </c>
      <c r="J3" s="211" t="s">
        <v>22</v>
      </c>
      <c r="K3" s="200" t="s">
        <v>52</v>
      </c>
      <c r="L3" s="200"/>
      <c r="M3" s="200"/>
      <c r="N3" s="200"/>
      <c r="O3" s="200"/>
      <c r="P3" s="200"/>
      <c r="Q3" s="200"/>
      <c r="R3" s="200"/>
      <c r="S3" s="212" t="s">
        <v>247</v>
      </c>
      <c r="T3" s="200" t="s">
        <v>4</v>
      </c>
      <c r="U3" s="214" t="s">
        <v>208</v>
      </c>
      <c r="V3" s="200" t="s">
        <v>220</v>
      </c>
      <c r="W3" s="185" t="s">
        <v>23</v>
      </c>
      <c r="X3" s="192" t="s">
        <v>18</v>
      </c>
      <c r="Y3" s="201"/>
      <c r="Z3" s="192" t="s">
        <v>19</v>
      </c>
      <c r="AA3" s="192" t="s">
        <v>52</v>
      </c>
      <c r="AB3" s="192"/>
      <c r="AC3" s="203"/>
      <c r="AD3" s="203"/>
      <c r="AE3" s="203"/>
      <c r="AF3" s="203"/>
      <c r="AG3" s="203"/>
      <c r="AH3" s="203"/>
      <c r="AI3" s="192" t="s">
        <v>13</v>
      </c>
      <c r="AJ3" s="194" t="s">
        <v>200</v>
      </c>
    </row>
    <row r="4" spans="2:39" s="27" customFormat="1">
      <c r="B4" s="210"/>
      <c r="C4" s="186"/>
      <c r="D4" s="186"/>
      <c r="E4" s="186"/>
      <c r="F4" s="186"/>
      <c r="G4" s="186"/>
      <c r="H4" s="186"/>
      <c r="I4" s="186"/>
      <c r="J4" s="186"/>
      <c r="K4" s="197" t="s">
        <v>161</v>
      </c>
      <c r="L4" s="198"/>
      <c r="M4" s="197" t="s">
        <v>249</v>
      </c>
      <c r="N4" s="198"/>
      <c r="O4" s="199" t="s">
        <v>250</v>
      </c>
      <c r="P4" s="198"/>
      <c r="Q4" s="197" t="s">
        <v>251</v>
      </c>
      <c r="R4" s="198"/>
      <c r="S4" s="213"/>
      <c r="T4" s="186"/>
      <c r="U4" s="215"/>
      <c r="V4" s="186"/>
      <c r="W4" s="186"/>
      <c r="X4" s="193"/>
      <c r="Y4" s="193"/>
      <c r="Z4" s="202"/>
      <c r="AA4" s="187" t="s">
        <v>161</v>
      </c>
      <c r="AB4" s="188"/>
      <c r="AC4" s="187" t="s">
        <v>249</v>
      </c>
      <c r="AD4" s="188"/>
      <c r="AE4" s="187" t="s">
        <v>250</v>
      </c>
      <c r="AF4" s="188"/>
      <c r="AG4" s="187" t="s">
        <v>251</v>
      </c>
      <c r="AH4" s="188"/>
      <c r="AI4" s="193"/>
      <c r="AJ4" s="195"/>
      <c r="AK4" s="94" t="s">
        <v>106</v>
      </c>
      <c r="AL4" s="95" t="s">
        <v>109</v>
      </c>
      <c r="AM4" s="95" t="s">
        <v>113</v>
      </c>
    </row>
    <row r="5" spans="2:39" s="100" customFormat="1" ht="10">
      <c r="B5" s="96">
        <v>7</v>
      </c>
      <c r="C5" s="97" t="s">
        <v>26</v>
      </c>
      <c r="D5" s="97" t="s">
        <v>26</v>
      </c>
      <c r="E5" s="97" t="s">
        <v>26</v>
      </c>
      <c r="F5" s="97" t="s">
        <v>26</v>
      </c>
      <c r="G5" s="97" t="s">
        <v>26</v>
      </c>
      <c r="H5" s="97" t="s">
        <v>26</v>
      </c>
      <c r="I5" s="97" t="s">
        <v>26</v>
      </c>
      <c r="J5" s="97" t="s">
        <v>26</v>
      </c>
      <c r="K5" s="97" t="s">
        <v>26</v>
      </c>
      <c r="L5" s="97"/>
      <c r="M5" s="97" t="s">
        <v>26</v>
      </c>
      <c r="N5" s="97"/>
      <c r="O5" s="97" t="s">
        <v>26</v>
      </c>
      <c r="P5" s="97"/>
      <c r="Q5" s="206" t="s">
        <v>26</v>
      </c>
      <c r="R5" s="207"/>
      <c r="S5" s="97" t="s">
        <v>26</v>
      </c>
      <c r="T5" s="97" t="s">
        <v>26</v>
      </c>
      <c r="U5" s="154" t="s">
        <v>26</v>
      </c>
      <c r="V5" s="97" t="s">
        <v>26</v>
      </c>
      <c r="W5" s="97" t="s">
        <v>26</v>
      </c>
      <c r="X5" s="208" t="s">
        <v>26</v>
      </c>
      <c r="Y5" s="208"/>
      <c r="Z5" s="98" t="s">
        <v>26</v>
      </c>
      <c r="AA5" s="98" t="s">
        <v>26</v>
      </c>
      <c r="AB5" s="98"/>
      <c r="AC5" s="98" t="s">
        <v>26</v>
      </c>
      <c r="AD5" s="98"/>
      <c r="AE5" s="98" t="s">
        <v>26</v>
      </c>
      <c r="AF5" s="98"/>
      <c r="AG5" s="206" t="s">
        <v>26</v>
      </c>
      <c r="AH5" s="207"/>
      <c r="AI5" s="98" t="s">
        <v>26</v>
      </c>
      <c r="AJ5" s="99" t="s">
        <v>26</v>
      </c>
    </row>
    <row r="6" spans="2:39" s="103" customFormat="1">
      <c r="B6" s="101" t="s">
        <v>1</v>
      </c>
      <c r="C6" s="101" t="s">
        <v>15</v>
      </c>
      <c r="D6" s="101" t="s">
        <v>0</v>
      </c>
      <c r="E6" s="101" t="s">
        <v>53</v>
      </c>
      <c r="F6" s="101" t="s">
        <v>34</v>
      </c>
      <c r="G6" s="101" t="s">
        <v>20</v>
      </c>
      <c r="H6" s="101" t="s">
        <v>54</v>
      </c>
      <c r="I6" s="101" t="s">
        <v>5</v>
      </c>
      <c r="J6" s="101" t="s">
        <v>22</v>
      </c>
      <c r="K6" s="101" t="s">
        <v>55</v>
      </c>
      <c r="L6" s="101" t="s">
        <v>92</v>
      </c>
      <c r="M6" s="101" t="s">
        <v>56</v>
      </c>
      <c r="N6" s="101" t="s">
        <v>93</v>
      </c>
      <c r="O6" s="101" t="s">
        <v>57</v>
      </c>
      <c r="P6" s="101" t="s">
        <v>94</v>
      </c>
      <c r="Q6" s="101" t="s">
        <v>203</v>
      </c>
      <c r="R6" s="101" t="s">
        <v>202</v>
      </c>
      <c r="S6" s="101" t="s">
        <v>30</v>
      </c>
      <c r="T6" s="101" t="s">
        <v>4</v>
      </c>
      <c r="U6" s="155" t="s">
        <v>35</v>
      </c>
      <c r="V6" s="101" t="s">
        <v>219</v>
      </c>
      <c r="W6" s="101" t="s">
        <v>58</v>
      </c>
      <c r="X6" s="101" t="s">
        <v>59</v>
      </c>
      <c r="Y6" s="101" t="s">
        <v>60</v>
      </c>
      <c r="Z6" s="101" t="s">
        <v>19</v>
      </c>
      <c r="AA6" s="101" t="s">
        <v>61</v>
      </c>
      <c r="AB6" s="101" t="s">
        <v>101</v>
      </c>
      <c r="AC6" s="101" t="s">
        <v>62</v>
      </c>
      <c r="AD6" s="101" t="s">
        <v>102</v>
      </c>
      <c r="AE6" s="101" t="s">
        <v>63</v>
      </c>
      <c r="AF6" s="101" t="s">
        <v>103</v>
      </c>
      <c r="AG6" s="101" t="s">
        <v>204</v>
      </c>
      <c r="AH6" s="101" t="s">
        <v>201</v>
      </c>
      <c r="AI6" s="101" t="s">
        <v>13</v>
      </c>
      <c r="AJ6" s="101" t="s">
        <v>21</v>
      </c>
      <c r="AK6" s="102" t="s">
        <v>108</v>
      </c>
      <c r="AL6" s="102" t="s">
        <v>110</v>
      </c>
      <c r="AM6" s="102" t="s">
        <v>114</v>
      </c>
    </row>
    <row r="7" spans="2:39" ht="244.25" customHeight="1">
      <c r="B7" s="149">
        <v>1</v>
      </c>
      <c r="C7" s="75" t="s">
        <v>304</v>
      </c>
      <c r="D7" s="139" t="s">
        <v>129</v>
      </c>
      <c r="E7" s="75"/>
      <c r="F7" s="75"/>
      <c r="G7" s="136" t="s">
        <v>407</v>
      </c>
      <c r="H7" s="80" t="s">
        <v>408</v>
      </c>
      <c r="I7" s="136" t="s">
        <v>467</v>
      </c>
      <c r="J7" s="136" t="s">
        <v>409</v>
      </c>
      <c r="K7" s="76" t="s">
        <v>66</v>
      </c>
      <c r="L7" s="104">
        <f>IF(Tabel_RIE[[#This Row],[E1]]&gt;0,VLOOKUP(Tabel_RIE[[#This Row],[E1]],Tabel_FK_E[],2,FALSE),"")</f>
        <v>7</v>
      </c>
      <c r="M7" s="76" t="s">
        <v>98</v>
      </c>
      <c r="N7" s="106">
        <f>IF(Tabel_RIE[[#This Row],[B1]]&gt;0,VLOOKUP(Tabel_RIE[[#This Row],[B1]],Tabel_FK_B[],2,FALSE),"")</f>
        <v>3</v>
      </c>
      <c r="O7" s="76" t="s">
        <v>186</v>
      </c>
      <c r="P7" s="106">
        <f>IF(Tabel_RIE[[#This Row],[W1]]&gt;0,VLOOKUP(Tabel_RIE[[#This Row],[W1]],Tabel_FK_W[],2,FALSE),"")</f>
        <v>6</v>
      </c>
      <c r="Q7"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7" s="106">
        <f>IF(OR(Tabel_RIE[[#This Row],[E12]]="",Tabel_RIE[[#This Row],[B12]]="",Tabel_RIE[[#This Row],[W12]]=""),"",Tabel_RIE[[#This Row],[E12]]*Tabel_RIE[[#This Row],[B12]]*Tabel_RIE[[#This Row],[W12]])</f>
        <v>126</v>
      </c>
      <c r="S7" s="87" t="str">
        <f>IF(AND(Tabel_RIE[[#This Row],[E12]]="",Tabel_RIE[[#This Row],[R12]]=""),"",IF(AND(OR(Tabel_RIE[[#This Row],[E12]]="",Tabel_RIE[[#This Row],[E12]]&lt;15),OR(Tabel_RIE[[#This Row],[R12]]="",Tabel_RIE[[#This Row],[R12]]&lt;70)),"n.v.t.",IF(OR(Tabel_RIE[[#This Row],[E12]]&gt;=15,Tabel_RIE[[#This Row],[R12]]&gt;=70),"√","fout")))</f>
        <v>√</v>
      </c>
      <c r="T7" s="77" t="s">
        <v>308</v>
      </c>
      <c r="U7" s="80" t="s">
        <v>309</v>
      </c>
      <c r="V7" s="75" t="s">
        <v>307</v>
      </c>
      <c r="W7" s="78"/>
      <c r="X7" s="109" t="str">
        <f>$X$1</f>
        <v>Bronaanpak:
Collectieve maatregelen:
Individuele maatregelen:
PBM's:</v>
      </c>
      <c r="Y7" s="75"/>
      <c r="Z7" s="75"/>
      <c r="AA7" s="76"/>
      <c r="AB7" s="104" t="str">
        <f>IF(Tabel_RIE[[#This Row],[E2]]&gt;0,VLOOKUP(Tabel_RIE[[#This Row],[E2]],Tabel_FK_E[],2,FALSE),"")</f>
        <v/>
      </c>
      <c r="AC7" s="76"/>
      <c r="AD7" s="106" t="str">
        <f>IF(Tabel_RIE[[#This Row],[B2]]&gt;0,VLOOKUP(Tabel_RIE[[#This Row],[B2]],Tabel_FK_B[],2,FALSE),"")</f>
        <v/>
      </c>
      <c r="AE7" s="76"/>
      <c r="AF7" s="106" t="str">
        <f>IF(Tabel_RIE[[#This Row],[W2]]&gt;0,VLOOKUP(Tabel_RIE[[#This Row],[W2]],Tabel_FK_W[],2,FALSE),"")</f>
        <v/>
      </c>
      <c r="AG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06" t="str">
        <f>IF(OR(Tabel_RIE[[#This Row],[E3]]="",Tabel_RIE[[#This Row],[B3]]="",Tabel_RIE[[#This Row],[W3]]=""),"",Tabel_RIE[[#This Row],[E3]]*Tabel_RIE[[#This Row],[B3]]*Tabel_RIE[[#This Row],[W3]])</f>
        <v/>
      </c>
      <c r="AI7" s="75"/>
      <c r="AJ7" s="79"/>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126</v>
      </c>
    </row>
    <row r="8" spans="2:39" ht="218.5">
      <c r="B8" s="149">
        <v>2</v>
      </c>
      <c r="C8" s="75" t="s">
        <v>304</v>
      </c>
      <c r="D8" s="139" t="s">
        <v>130</v>
      </c>
      <c r="E8" s="75"/>
      <c r="F8" s="75"/>
      <c r="G8" s="137" t="s">
        <v>410</v>
      </c>
      <c r="H8" s="80" t="s">
        <v>411</v>
      </c>
      <c r="I8" s="136" t="s">
        <v>412</v>
      </c>
      <c r="J8" s="136" t="s">
        <v>399</v>
      </c>
      <c r="K8" s="76" t="s">
        <v>66</v>
      </c>
      <c r="L8" s="104">
        <f>IF(Tabel_RIE[[#This Row],[E1]]&gt;0,VLOOKUP(Tabel_RIE[[#This Row],[E1]],Tabel_FK_E[],2,FALSE),"")</f>
        <v>7</v>
      </c>
      <c r="M8" s="76" t="s">
        <v>99</v>
      </c>
      <c r="N8" s="106">
        <f>IF(Tabel_RIE[[#This Row],[B1]]&gt;0,VLOOKUP(Tabel_RIE[[#This Row],[B1]],Tabel_FK_B[],2,FALSE),"")</f>
        <v>6</v>
      </c>
      <c r="O8" s="76" t="s">
        <v>186</v>
      </c>
      <c r="P8" s="106">
        <f>IF(Tabel_RIE[[#This Row],[W1]]&gt;0,VLOOKUP(Tabel_RIE[[#This Row],[W1]],Tabel_FK_W[],2,FALSE),"")</f>
        <v>6</v>
      </c>
      <c r="Q8"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8" s="106">
        <f>IF(OR(Tabel_RIE[[#This Row],[E12]]="",Tabel_RIE[[#This Row],[B12]]="",Tabel_RIE[[#This Row],[W12]]=""),"",Tabel_RIE[[#This Row],[E12]]*Tabel_RIE[[#This Row],[B12]]*Tabel_RIE[[#This Row],[W12]])</f>
        <v>252</v>
      </c>
      <c r="S8" s="87" t="str">
        <f>IF(AND(Tabel_RIE[[#This Row],[E12]]="",Tabel_RIE[[#This Row],[R12]]=""),"",IF(AND(OR(Tabel_RIE[[#This Row],[E12]]="",Tabel_RIE[[#This Row],[E12]]&lt;15),OR(Tabel_RIE[[#This Row],[R12]]="",Tabel_RIE[[#This Row],[R12]]&lt;70)),"n.v.t.",IF(OR(Tabel_RIE[[#This Row],[E12]]&gt;=15,Tabel_RIE[[#This Row],[R12]]&gt;=70),"√","fout")))</f>
        <v>√</v>
      </c>
      <c r="T8" s="77" t="s">
        <v>308</v>
      </c>
      <c r="U8" s="80" t="s">
        <v>310</v>
      </c>
      <c r="V8" s="75" t="s">
        <v>307</v>
      </c>
      <c r="W8" s="78"/>
      <c r="X8" s="109" t="str">
        <f>$X$1</f>
        <v>Bronaanpak:
Collectieve maatregelen:
Individuele maatregelen:
PBM's:</v>
      </c>
      <c r="Y8" s="75"/>
      <c r="Z8" s="75"/>
      <c r="AA8" s="76"/>
      <c r="AB8" s="104" t="str">
        <f>IF(Tabel_RIE[[#This Row],[E2]]&gt;0,VLOOKUP(Tabel_RIE[[#This Row],[E2]],Tabel_FK_E[],2,FALSE),"")</f>
        <v/>
      </c>
      <c r="AC8" s="76"/>
      <c r="AD8" s="106" t="str">
        <f>IF(Tabel_RIE[[#This Row],[B2]]&gt;0,VLOOKUP(Tabel_RIE[[#This Row],[B2]],Tabel_FK_B[],2,FALSE),"")</f>
        <v/>
      </c>
      <c r="AE8" s="76"/>
      <c r="AF8" s="106" t="str">
        <f>IF(Tabel_RIE[[#This Row],[W2]]&gt;0,VLOOKUP(Tabel_RIE[[#This Row],[W2]],Tabel_FK_W[],2,FALSE),"")</f>
        <v/>
      </c>
      <c r="AG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06" t="str">
        <f>IF(OR(Tabel_RIE[[#This Row],[E3]]="",Tabel_RIE[[#This Row],[B3]]="",Tabel_RIE[[#This Row],[W3]]=""),"",Tabel_RIE[[#This Row],[E3]]*Tabel_RIE[[#This Row],[B3]]*Tabel_RIE[[#This Row],[W3]])</f>
        <v/>
      </c>
      <c r="AI8" s="75"/>
      <c r="AJ8" s="79"/>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252</v>
      </c>
    </row>
    <row r="9" spans="2:39" ht="218.5">
      <c r="B9" s="149">
        <v>3</v>
      </c>
      <c r="C9" s="75" t="s">
        <v>304</v>
      </c>
      <c r="D9" s="139" t="s">
        <v>129</v>
      </c>
      <c r="E9" s="75"/>
      <c r="F9" s="75"/>
      <c r="G9" s="137" t="s">
        <v>413</v>
      </c>
      <c r="H9" s="80" t="s">
        <v>414</v>
      </c>
      <c r="I9" s="136" t="s">
        <v>415</v>
      </c>
      <c r="J9" s="136" t="s">
        <v>409</v>
      </c>
      <c r="K9" s="76" t="s">
        <v>67</v>
      </c>
      <c r="L9" s="104">
        <f>IF(Tabel_RIE[[#This Row],[E1]]&gt;0,VLOOKUP(Tabel_RIE[[#This Row],[E1]],Tabel_FK_E[],2,FALSE),"")</f>
        <v>15</v>
      </c>
      <c r="M9" s="76" t="s">
        <v>99</v>
      </c>
      <c r="N9" s="106">
        <f>IF(Tabel_RIE[[#This Row],[B1]]&gt;0,VLOOKUP(Tabel_RIE[[#This Row],[B1]],Tabel_FK_B[],2,FALSE),"")</f>
        <v>6</v>
      </c>
      <c r="O9" s="76" t="s">
        <v>186</v>
      </c>
      <c r="P9" s="106">
        <f>IF(Tabel_RIE[[#This Row],[W1]]&gt;0,VLOOKUP(Tabel_RIE[[#This Row],[W1]],Tabel_FK_W[],2,FALSE),"")</f>
        <v>6</v>
      </c>
      <c r="Q9"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9" s="106">
        <f>IF(OR(Tabel_RIE[[#This Row],[E12]]="",Tabel_RIE[[#This Row],[B12]]="",Tabel_RIE[[#This Row],[W12]]=""),"",Tabel_RIE[[#This Row],[E12]]*Tabel_RIE[[#This Row],[B12]]*Tabel_RIE[[#This Row],[W12]])</f>
        <v>540</v>
      </c>
      <c r="S9" s="87" t="str">
        <f>IF(AND(Tabel_RIE[[#This Row],[E12]]="",Tabel_RIE[[#This Row],[R12]]=""),"",IF(AND(OR(Tabel_RIE[[#This Row],[E12]]="",Tabel_RIE[[#This Row],[E12]]&lt;15),OR(Tabel_RIE[[#This Row],[R12]]="",Tabel_RIE[[#This Row],[R12]]&lt;70)),"n.v.t.",IF(OR(Tabel_RIE[[#This Row],[E12]]&gt;=15,Tabel_RIE[[#This Row],[R12]]&gt;=70),"√","fout")))</f>
        <v>√</v>
      </c>
      <c r="T9" s="77" t="s">
        <v>308</v>
      </c>
      <c r="U9" s="80" t="s">
        <v>311</v>
      </c>
      <c r="V9" s="75" t="s">
        <v>307</v>
      </c>
      <c r="W9" s="78"/>
      <c r="X9" s="109" t="str">
        <f>$X$1</f>
        <v>Bronaanpak:
Collectieve maatregelen:
Individuele maatregelen:
PBM's:</v>
      </c>
      <c r="Y9" s="75"/>
      <c r="Z9" s="75"/>
      <c r="AA9" s="76"/>
      <c r="AB9" s="104" t="str">
        <f>IF(Tabel_RIE[[#This Row],[E2]]&gt;0,VLOOKUP(Tabel_RIE[[#This Row],[E2]],Tabel_FK_E[],2,FALSE),"")</f>
        <v/>
      </c>
      <c r="AC9" s="76"/>
      <c r="AD9" s="106" t="str">
        <f>IF(Tabel_RIE[[#This Row],[B2]]&gt;0,VLOOKUP(Tabel_RIE[[#This Row],[B2]],Tabel_FK_B[],2,FALSE),"")</f>
        <v/>
      </c>
      <c r="AE9" s="76"/>
      <c r="AF9" s="106" t="str">
        <f>IF(Tabel_RIE[[#This Row],[W2]]&gt;0,VLOOKUP(Tabel_RIE[[#This Row],[W2]],Tabel_FK_W[],2,FALSE),"")</f>
        <v/>
      </c>
      <c r="AG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06" t="str">
        <f>IF(OR(Tabel_RIE[[#This Row],[E3]]="",Tabel_RIE[[#This Row],[B3]]="",Tabel_RIE[[#This Row],[W3]]=""),"",Tabel_RIE[[#This Row],[E3]]*Tabel_RIE[[#This Row],[B3]]*Tabel_RIE[[#This Row],[W3]])</f>
        <v/>
      </c>
      <c r="AI9" s="75"/>
      <c r="AJ9" s="79"/>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540</v>
      </c>
    </row>
    <row r="10" spans="2:39" ht="223.75" customHeight="1">
      <c r="B10" s="149">
        <v>4</v>
      </c>
      <c r="C10" s="75" t="s">
        <v>304</v>
      </c>
      <c r="D10" s="139" t="s">
        <v>129</v>
      </c>
      <c r="E10" s="75"/>
      <c r="F10" s="75"/>
      <c r="G10" s="137" t="s">
        <v>416</v>
      </c>
      <c r="H10" s="75" t="s">
        <v>417</v>
      </c>
      <c r="I10" s="136" t="s">
        <v>468</v>
      </c>
      <c r="J10" s="136" t="s">
        <v>399</v>
      </c>
      <c r="K10" s="76" t="s">
        <v>67</v>
      </c>
      <c r="L10" s="104">
        <f>IF(Tabel_RIE[[#This Row],[E1]]&gt;0,VLOOKUP(Tabel_RIE[[#This Row],[E1]],Tabel_FK_E[],2,FALSE),"")</f>
        <v>15</v>
      </c>
      <c r="M10" s="76" t="s">
        <v>99</v>
      </c>
      <c r="N10" s="106">
        <f>IF(Tabel_RIE[[#This Row],[B1]]&gt;0,VLOOKUP(Tabel_RIE[[#This Row],[B1]],Tabel_FK_B[],2,FALSE),"")</f>
        <v>6</v>
      </c>
      <c r="O10" s="76" t="s">
        <v>187</v>
      </c>
      <c r="P10" s="106">
        <f>IF(Tabel_RIE[[#This Row],[W1]]&gt;0,VLOOKUP(Tabel_RIE[[#This Row],[W1]],Tabel_FK_W[],2,FALSE),"")</f>
        <v>3</v>
      </c>
      <c r="Q10" s="10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0" s="106">
        <f>IF(OR(Tabel_RIE[[#This Row],[E12]]="",Tabel_RIE[[#This Row],[B12]]="",Tabel_RIE[[#This Row],[W12]]=""),"",Tabel_RIE[[#This Row],[E12]]*Tabel_RIE[[#This Row],[B12]]*Tabel_RIE[[#This Row],[W12]])</f>
        <v>270</v>
      </c>
      <c r="S10" s="87" t="str">
        <f>IF(AND(Tabel_RIE[[#This Row],[E12]]="",Tabel_RIE[[#This Row],[R12]]=""),"",IF(AND(OR(Tabel_RIE[[#This Row],[E12]]="",Tabel_RIE[[#This Row],[E12]]&lt;15),OR(Tabel_RIE[[#This Row],[R12]]="",Tabel_RIE[[#This Row],[R12]]&lt;70)),"n.v.t.",IF(OR(Tabel_RIE[[#This Row],[E12]]&gt;=15,Tabel_RIE[[#This Row],[R12]]&gt;=70),"√","fout")))</f>
        <v>√</v>
      </c>
      <c r="T10" s="77" t="s">
        <v>308</v>
      </c>
      <c r="U10" s="80" t="s">
        <v>312</v>
      </c>
      <c r="V10" s="75" t="s">
        <v>307</v>
      </c>
      <c r="W10" s="79"/>
      <c r="X10" s="109" t="str">
        <f>$X$1</f>
        <v>Bronaanpak:
Collectieve maatregelen:
Individuele maatregelen:
PBM's:</v>
      </c>
      <c r="Y10" s="75"/>
      <c r="Z10" s="82"/>
      <c r="AA10" s="77"/>
      <c r="AB10" s="106" t="str">
        <f>IF(Tabel_RIE[[#This Row],[E2]]&gt;0,VLOOKUP(Tabel_RIE[[#This Row],[E2]],Tabel_FK_E[],2,FALSE),"")</f>
        <v/>
      </c>
      <c r="AC10" s="77"/>
      <c r="AD10" s="106" t="str">
        <f>IF(Tabel_RIE[[#This Row],[B2]]&gt;0,VLOOKUP(Tabel_RIE[[#This Row],[B2]],Tabel_FK_B[],2,FALSE),"")</f>
        <v/>
      </c>
      <c r="AE10" s="77"/>
      <c r="AF10" s="106" t="str">
        <f>IF(Tabel_RIE[[#This Row],[W2]]&gt;0,VLOOKUP(Tabel_RIE[[#This Row],[W2]],Tabel_FK_W[],2,FALSE),"")</f>
        <v/>
      </c>
      <c r="AG1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06"/>
      <c r="AI10" s="75"/>
      <c r="AJ10" s="79"/>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Ja</v>
      </c>
      <c r="AM10" s="9">
        <f>IF(Tabel_RIE[[#This Row],[R22]]&lt;&gt;"",Tabel_RIE[[#This Row],[R22]],Tabel_RIE[[#This Row],[R12]])</f>
        <v>270</v>
      </c>
    </row>
    <row r="11" spans="2:39" ht="103.5">
      <c r="B11" s="151">
        <v>5</v>
      </c>
      <c r="C11" s="75" t="s">
        <v>304</v>
      </c>
      <c r="D11" s="139" t="s">
        <v>129</v>
      </c>
      <c r="E11" s="75"/>
      <c r="F11" s="75"/>
      <c r="G11" s="138" t="s">
        <v>418</v>
      </c>
      <c r="H11" s="75" t="s">
        <v>453</v>
      </c>
      <c r="I11" s="145" t="s">
        <v>419</v>
      </c>
      <c r="J11" s="145" t="s">
        <v>420</v>
      </c>
      <c r="K11" s="76" t="s">
        <v>66</v>
      </c>
      <c r="L11" s="104">
        <f>IF(Tabel_RIE[[#This Row],[E1]]&gt;0,VLOOKUP(Tabel_RIE[[#This Row],[E1]],Tabel_FK_E[],2,FALSE),"")</f>
        <v>7</v>
      </c>
      <c r="M11" s="76" t="s">
        <v>98</v>
      </c>
      <c r="N11" s="106">
        <f>IF(Tabel_RIE[[#This Row],[B1]]&gt;0,VLOOKUP(Tabel_RIE[[#This Row],[B1]],Tabel_FK_B[],2,FALSE),"")</f>
        <v>3</v>
      </c>
      <c r="O11" s="76" t="s">
        <v>187</v>
      </c>
      <c r="P11" s="106">
        <f>IF(Tabel_RIE[[#This Row],[W1]]&gt;0,VLOOKUP(Tabel_RIE[[#This Row],[W1]],Tabel_FK_W[],2,FALSE),"")</f>
        <v>3</v>
      </c>
      <c r="Q1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1" s="106">
        <f>IF(OR(Tabel_RIE[[#This Row],[E12]]="",Tabel_RIE[[#This Row],[B12]]="",Tabel_RIE[[#This Row],[W12]]=""),"",Tabel_RIE[[#This Row],[E12]]*Tabel_RIE[[#This Row],[B12]]*Tabel_RIE[[#This Row],[W12]])</f>
        <v>63</v>
      </c>
      <c r="S11" s="87" t="str">
        <f>IF(AND(Tabel_RIE[[#This Row],[E12]]="",Tabel_RIE[[#This Row],[R12]]=""),"",IF(AND(OR(Tabel_RIE[[#This Row],[E12]]="",Tabel_RIE[[#This Row],[E12]]&lt;15),OR(Tabel_RIE[[#This Row],[R12]]="",Tabel_RIE[[#This Row],[R12]]&lt;70)),"n.v.t.",IF(OR(Tabel_RIE[[#This Row],[E12]]&gt;=15,Tabel_RIE[[#This Row],[R12]]&gt;=70),"√","fout")))</f>
        <v>n.v.t.</v>
      </c>
      <c r="T11" s="77" t="s">
        <v>308</v>
      </c>
      <c r="U11" s="80" t="s">
        <v>421</v>
      </c>
      <c r="V11" s="81" t="s">
        <v>307</v>
      </c>
      <c r="W11" s="79"/>
      <c r="X11" s="109" t="str">
        <f t="shared" ref="X11:X50" si="0">$X$1</f>
        <v>Bronaanpak:
Collectieve maatregelen:
Individuele maatregelen:
PBM's:</v>
      </c>
      <c r="Y11" s="75"/>
      <c r="Z11" s="82"/>
      <c r="AA11" s="77"/>
      <c r="AB11" s="106" t="str">
        <f>IF(Tabel_RIE[[#This Row],[E2]]&gt;0,VLOOKUP(Tabel_RIE[[#This Row],[E2]],Tabel_FK_E[],2,FALSE),"")</f>
        <v/>
      </c>
      <c r="AC11" s="77"/>
      <c r="AD11" s="106" t="str">
        <f>IF(Tabel_RIE[[#This Row],[B2]]&gt;0,VLOOKUP(Tabel_RIE[[#This Row],[B2]],Tabel_FK_B[],2,FALSE),"")</f>
        <v/>
      </c>
      <c r="AE11" s="77"/>
      <c r="AF11" s="106" t="str">
        <f>IF(Tabel_RIE[[#This Row],[W2]]&gt;0,VLOOKUP(Tabel_RIE[[#This Row],[W2]],Tabel_FK_W[],2,FALSE),"")</f>
        <v/>
      </c>
      <c r="AG1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06"/>
      <c r="AI11" s="75"/>
      <c r="AJ11" s="79"/>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Nee</v>
      </c>
      <c r="AM11" s="9">
        <f>IF(Tabel_RIE[[#This Row],[R22]]&lt;&gt;"",Tabel_RIE[[#This Row],[R22]],Tabel_RIE[[#This Row],[R12]])</f>
        <v>63</v>
      </c>
    </row>
    <row r="12" spans="2:39" ht="153" customHeight="1">
      <c r="B12" s="150">
        <v>6</v>
      </c>
      <c r="C12" s="75" t="s">
        <v>304</v>
      </c>
      <c r="D12" s="139" t="s">
        <v>130</v>
      </c>
      <c r="E12" s="75"/>
      <c r="F12" s="75"/>
      <c r="G12" s="138" t="s">
        <v>422</v>
      </c>
      <c r="H12" s="80" t="s">
        <v>411</v>
      </c>
      <c r="I12" s="136" t="s">
        <v>469</v>
      </c>
      <c r="J12" s="136" t="s">
        <v>423</v>
      </c>
      <c r="K12" s="76" t="s">
        <v>67</v>
      </c>
      <c r="L12" s="104">
        <f>IF(Tabel_RIE[[#This Row],[E1]]&gt;0,VLOOKUP(Tabel_RIE[[#This Row],[E1]],Tabel_FK_E[],2,FALSE),"")</f>
        <v>15</v>
      </c>
      <c r="M12" s="76" t="s">
        <v>99</v>
      </c>
      <c r="N12" s="106">
        <f>IF(Tabel_RIE[[#This Row],[B1]]&gt;0,VLOOKUP(Tabel_RIE[[#This Row],[B1]],Tabel_FK_B[],2,FALSE),"")</f>
        <v>6</v>
      </c>
      <c r="O12" s="76" t="s">
        <v>187</v>
      </c>
      <c r="P12" s="106">
        <f>IF(Tabel_RIE[[#This Row],[W1]]&gt;0,VLOOKUP(Tabel_RIE[[#This Row],[W1]],Tabel_FK_W[],2,FALSE),"")</f>
        <v>3</v>
      </c>
      <c r="Q1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2" s="106">
        <f>IF(OR(Tabel_RIE[[#This Row],[E12]]="",Tabel_RIE[[#This Row],[B12]]="",Tabel_RIE[[#This Row],[W12]]=""),"",Tabel_RIE[[#This Row],[E12]]*Tabel_RIE[[#This Row],[B12]]*Tabel_RIE[[#This Row],[W12]])</f>
        <v>270</v>
      </c>
      <c r="S12" s="87" t="str">
        <f>IF(AND(Tabel_RIE[[#This Row],[E12]]="",Tabel_RIE[[#This Row],[R12]]=""),"",IF(AND(OR(Tabel_RIE[[#This Row],[E12]]="",Tabel_RIE[[#This Row],[E12]]&lt;15),OR(Tabel_RIE[[#This Row],[R12]]="",Tabel_RIE[[#This Row],[R12]]&lt;70)),"n.v.t.",IF(OR(Tabel_RIE[[#This Row],[E12]]&gt;=15,Tabel_RIE[[#This Row],[R12]]&gt;=70),"√","fout")))</f>
        <v>√</v>
      </c>
      <c r="T12" s="77" t="s">
        <v>308</v>
      </c>
      <c r="U12" s="75" t="s">
        <v>313</v>
      </c>
      <c r="V12" s="81" t="s">
        <v>307</v>
      </c>
      <c r="W12" s="79"/>
      <c r="X12" s="109" t="str">
        <f t="shared" si="0"/>
        <v>Bronaanpak:
Collectieve maatregelen:
Individuele maatregelen:
PBM's:</v>
      </c>
      <c r="Y12" s="75"/>
      <c r="Z12" s="82"/>
      <c r="AA12" s="77"/>
      <c r="AB12" s="106" t="str">
        <f>IF(Tabel_RIE[[#This Row],[E2]]&gt;0,VLOOKUP(Tabel_RIE[[#This Row],[E2]],Tabel_FK_E[],2,FALSE),"")</f>
        <v/>
      </c>
      <c r="AC12" s="77"/>
      <c r="AD12" s="106" t="str">
        <f>IF(Tabel_RIE[[#This Row],[B2]]&gt;0,VLOOKUP(Tabel_RIE[[#This Row],[B2]],Tabel_FK_B[],2,FALSE),"")</f>
        <v/>
      </c>
      <c r="AE12" s="77"/>
      <c r="AF12" s="106" t="str">
        <f>IF(Tabel_RIE[[#This Row],[W2]]&gt;0,VLOOKUP(Tabel_RIE[[#This Row],[W2]],Tabel_FK_W[],2,FALSE),"")</f>
        <v/>
      </c>
      <c r="AG1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06"/>
      <c r="AI12" s="75"/>
      <c r="AJ12" s="79"/>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Ja</v>
      </c>
      <c r="AM12" s="9">
        <f>IF(Tabel_RIE[[#This Row],[R22]]&lt;&gt;"",Tabel_RIE[[#This Row],[R22]],Tabel_RIE[[#This Row],[R12]])</f>
        <v>270</v>
      </c>
    </row>
    <row r="13" spans="2:39" ht="115">
      <c r="B13" s="149">
        <v>7</v>
      </c>
      <c r="C13" s="75" t="s">
        <v>304</v>
      </c>
      <c r="D13" s="139" t="s">
        <v>129</v>
      </c>
      <c r="E13" s="75"/>
      <c r="F13" s="75"/>
      <c r="G13" s="139" t="s">
        <v>425</v>
      </c>
      <c r="H13" s="75" t="s">
        <v>424</v>
      </c>
      <c r="I13" s="135" t="s">
        <v>426</v>
      </c>
      <c r="J13" s="135" t="s">
        <v>427</v>
      </c>
      <c r="K13" s="76" t="s">
        <v>67</v>
      </c>
      <c r="L13" s="104">
        <f>IF(Tabel_RIE[[#This Row],[E1]]&gt;0,VLOOKUP(Tabel_RIE[[#This Row],[E1]],Tabel_FK_E[],2,FALSE),"")</f>
        <v>15</v>
      </c>
      <c r="M13" s="76" t="s">
        <v>98</v>
      </c>
      <c r="N13" s="106">
        <f>IF(Tabel_RIE[[#This Row],[B1]]&gt;0,VLOOKUP(Tabel_RIE[[#This Row],[B1]],Tabel_FK_B[],2,FALSE),"")</f>
        <v>3</v>
      </c>
      <c r="O13" s="76" t="s">
        <v>186</v>
      </c>
      <c r="P13" s="106">
        <f>IF(Tabel_RIE[[#This Row],[W1]]&gt;0,VLOOKUP(Tabel_RIE[[#This Row],[W1]],Tabel_FK_W[],2,FALSE),"")</f>
        <v>6</v>
      </c>
      <c r="Q1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3" s="106">
        <f>IF(OR(Tabel_RIE[[#This Row],[E12]]="",Tabel_RIE[[#This Row],[B12]]="",Tabel_RIE[[#This Row],[W12]]=""),"",Tabel_RIE[[#This Row],[E12]]*Tabel_RIE[[#This Row],[B12]]*Tabel_RIE[[#This Row],[W12]])</f>
        <v>270</v>
      </c>
      <c r="S13" s="87" t="str">
        <f>IF(AND(Tabel_RIE[[#This Row],[E12]]="",Tabel_RIE[[#This Row],[R12]]=""),"",IF(AND(OR(Tabel_RIE[[#This Row],[E12]]="",Tabel_RIE[[#This Row],[E12]]&lt;15),OR(Tabel_RIE[[#This Row],[R12]]="",Tabel_RIE[[#This Row],[R12]]&lt;70)),"n.v.t.",IF(OR(Tabel_RIE[[#This Row],[E12]]&gt;=15,Tabel_RIE[[#This Row],[R12]]&gt;=70),"√","fout")))</f>
        <v>√</v>
      </c>
      <c r="T13" s="77" t="s">
        <v>308</v>
      </c>
      <c r="U13" s="75" t="s">
        <v>429</v>
      </c>
      <c r="V13" s="81" t="s">
        <v>307</v>
      </c>
      <c r="W13" s="79"/>
      <c r="X13" s="109" t="str">
        <f t="shared" si="0"/>
        <v>Bronaanpak:
Collectieve maatregelen:
Individuele maatregelen:
PBM's:</v>
      </c>
      <c r="Y13" s="75"/>
      <c r="Z13" s="82"/>
      <c r="AA13" s="77"/>
      <c r="AB13" s="106" t="str">
        <f>IF(Tabel_RIE[[#This Row],[E2]]&gt;0,VLOOKUP(Tabel_RIE[[#This Row],[E2]],Tabel_FK_E[],2,FALSE),"")</f>
        <v/>
      </c>
      <c r="AC13" s="77"/>
      <c r="AD13" s="106" t="str">
        <f>IF(Tabel_RIE[[#This Row],[B2]]&gt;0,VLOOKUP(Tabel_RIE[[#This Row],[B2]],Tabel_FK_B[],2,FALSE),"")</f>
        <v/>
      </c>
      <c r="AE13" s="77"/>
      <c r="AF13" s="106" t="str">
        <f>IF(Tabel_RIE[[#This Row],[W2]]&gt;0,VLOOKUP(Tabel_RIE[[#This Row],[W2]],Tabel_FK_W[],2,FALSE),"")</f>
        <v/>
      </c>
      <c r="AG1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06"/>
      <c r="AI13" s="75"/>
      <c r="AJ13" s="79"/>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Ja</v>
      </c>
      <c r="AM13" s="9">
        <f>IF(Tabel_RIE[[#This Row],[R22]]&lt;&gt;"",Tabel_RIE[[#This Row],[R22]],Tabel_RIE[[#This Row],[R12]])</f>
        <v>270</v>
      </c>
    </row>
    <row r="14" spans="2:39" ht="101.4" customHeight="1">
      <c r="B14" s="149">
        <v>8</v>
      </c>
      <c r="C14" s="75" t="s">
        <v>304</v>
      </c>
      <c r="D14" s="146" t="s">
        <v>129</v>
      </c>
      <c r="E14" s="75"/>
      <c r="F14" s="75"/>
      <c r="G14" s="146" t="s">
        <v>400</v>
      </c>
      <c r="H14" s="75" t="s">
        <v>401</v>
      </c>
      <c r="I14" s="147" t="s">
        <v>402</v>
      </c>
      <c r="J14" s="147" t="s">
        <v>470</v>
      </c>
      <c r="K14" s="76" t="s">
        <v>66</v>
      </c>
      <c r="L14" s="104">
        <f>IF(Tabel_RIE[[#This Row],[E1]]&gt;0,VLOOKUP(Tabel_RIE[[#This Row],[E1]],Tabel_FK_E[],2,FALSE),"")</f>
        <v>7</v>
      </c>
      <c r="M14" s="76" t="s">
        <v>98</v>
      </c>
      <c r="N14" s="106">
        <f>IF(Tabel_RIE[[#This Row],[B1]]&gt;0,VLOOKUP(Tabel_RIE[[#This Row],[B1]],Tabel_FK_B[],2,FALSE),"")</f>
        <v>3</v>
      </c>
      <c r="O14" s="76" t="s">
        <v>186</v>
      </c>
      <c r="P14" s="106">
        <f>IF(Tabel_RIE[[#This Row],[W1]]&gt;0,VLOOKUP(Tabel_RIE[[#This Row],[W1]],Tabel_FK_W[],2,FALSE),"")</f>
        <v>6</v>
      </c>
      <c r="Q1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4" s="106">
        <f>IF(OR(Tabel_RIE[[#This Row],[E12]]="",Tabel_RIE[[#This Row],[B12]]="",Tabel_RIE[[#This Row],[W12]]=""),"",Tabel_RIE[[#This Row],[E12]]*Tabel_RIE[[#This Row],[B12]]*Tabel_RIE[[#This Row],[W12]])</f>
        <v>126</v>
      </c>
      <c r="S14" s="87" t="str">
        <f>IF(AND(Tabel_RIE[[#This Row],[E12]]="",Tabel_RIE[[#This Row],[R12]]=""),"",IF(AND(OR(Tabel_RIE[[#This Row],[E12]]="",Tabel_RIE[[#This Row],[E12]]&lt;15),OR(Tabel_RIE[[#This Row],[R12]]="",Tabel_RIE[[#This Row],[R12]]&lt;70)),"n.v.t.",IF(OR(Tabel_RIE[[#This Row],[E12]]&gt;=15,Tabel_RIE[[#This Row],[R12]]&gt;=70),"√","fout")))</f>
        <v>√</v>
      </c>
      <c r="T14" s="77" t="s">
        <v>308</v>
      </c>
      <c r="U14" s="75" t="s">
        <v>403</v>
      </c>
      <c r="V14" s="81" t="s">
        <v>307</v>
      </c>
      <c r="W14" s="148"/>
      <c r="X14" s="109" t="str">
        <f>$X$1</f>
        <v>Bronaanpak:
Collectieve maatregelen:
Individuele maatregelen:
PBM's:</v>
      </c>
      <c r="Y14" s="75"/>
      <c r="Z14" s="82"/>
      <c r="AA14" s="77"/>
      <c r="AB14" s="106" t="str">
        <f>IF(Tabel_RIE[[#This Row],[E2]]&gt;0,VLOOKUP(Tabel_RIE[[#This Row],[E2]],Tabel_FK_E[],2,FALSE),"")</f>
        <v/>
      </c>
      <c r="AC14" s="77"/>
      <c r="AD14" s="106" t="str">
        <f>IF(Tabel_RIE[[#This Row],[B2]]&gt;0,VLOOKUP(Tabel_RIE[[#This Row],[B2]],Tabel_FK_B[],2,FALSE),"")</f>
        <v/>
      </c>
      <c r="AE14" s="77"/>
      <c r="AF14" s="106" t="str">
        <f>IF(Tabel_RIE[[#This Row],[W2]]&gt;0,VLOOKUP(Tabel_RIE[[#This Row],[W2]],Tabel_FK_W[],2,FALSE),"")</f>
        <v/>
      </c>
      <c r="AG14" s="10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06"/>
      <c r="AI14" s="75"/>
      <c r="AJ14" s="148"/>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Ja</v>
      </c>
      <c r="AM14" s="9">
        <f>IF(Tabel_RIE[[#This Row],[R22]]&lt;&gt;"",Tabel_RIE[[#This Row],[R22]],Tabel_RIE[[#This Row],[R12]])</f>
        <v>126</v>
      </c>
    </row>
    <row r="15" spans="2:39" ht="207">
      <c r="B15" s="149">
        <v>9</v>
      </c>
      <c r="C15" s="75" t="s">
        <v>304</v>
      </c>
      <c r="D15" s="139" t="s">
        <v>129</v>
      </c>
      <c r="E15" s="75"/>
      <c r="F15" s="75"/>
      <c r="G15" s="135" t="s">
        <v>430</v>
      </c>
      <c r="H15" s="75" t="s">
        <v>428</v>
      </c>
      <c r="I15" s="135" t="s">
        <v>431</v>
      </c>
      <c r="J15" s="135" t="s">
        <v>471</v>
      </c>
      <c r="K15" s="76" t="s">
        <v>67</v>
      </c>
      <c r="L15" s="104">
        <f>IF(Tabel_RIE[[#This Row],[E1]]&gt;0,VLOOKUP(Tabel_RIE[[#This Row],[E1]],Tabel_FK_E[],2,FALSE),"")</f>
        <v>15</v>
      </c>
      <c r="M15" s="76" t="s">
        <v>99</v>
      </c>
      <c r="N15" s="106">
        <f>IF(Tabel_RIE[[#This Row],[B1]]&gt;0,VLOOKUP(Tabel_RIE[[#This Row],[B1]],Tabel_FK_B[],2,FALSE),"")</f>
        <v>6</v>
      </c>
      <c r="O15" s="76" t="s">
        <v>186</v>
      </c>
      <c r="P15" s="106">
        <f>IF(Tabel_RIE[[#This Row],[W1]]&gt;0,VLOOKUP(Tabel_RIE[[#This Row],[W1]],Tabel_FK_W[],2,FALSE),"")</f>
        <v>6</v>
      </c>
      <c r="Q1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5" s="106">
        <f>IF(OR(Tabel_RIE[[#This Row],[E12]]="",Tabel_RIE[[#This Row],[B12]]="",Tabel_RIE[[#This Row],[W12]]=""),"",Tabel_RIE[[#This Row],[E12]]*Tabel_RIE[[#This Row],[B12]]*Tabel_RIE[[#This Row],[W12]])</f>
        <v>540</v>
      </c>
      <c r="S15" s="87" t="str">
        <f>IF(AND(Tabel_RIE[[#This Row],[E12]]="",Tabel_RIE[[#This Row],[R12]]=""),"",IF(AND(OR(Tabel_RIE[[#This Row],[E12]]="",Tabel_RIE[[#This Row],[E12]]&lt;15),OR(Tabel_RIE[[#This Row],[R12]]="",Tabel_RIE[[#This Row],[R12]]&lt;70)),"n.v.t.",IF(OR(Tabel_RIE[[#This Row],[E12]]&gt;=15,Tabel_RIE[[#This Row],[R12]]&gt;=70),"√","fout")))</f>
        <v>√</v>
      </c>
      <c r="T15" s="77" t="s">
        <v>308</v>
      </c>
      <c r="U15" s="80" t="s">
        <v>432</v>
      </c>
      <c r="V15" s="81" t="s">
        <v>307</v>
      </c>
      <c r="W15" s="79"/>
      <c r="X15" s="109" t="str">
        <f t="shared" si="0"/>
        <v>Bronaanpak:
Collectieve maatregelen:
Individuele maatregelen:
PBM's:</v>
      </c>
      <c r="Y15" s="75"/>
      <c r="Z15" s="82"/>
      <c r="AA15" s="77"/>
      <c r="AB15" s="106" t="str">
        <f>IF(Tabel_RIE[[#This Row],[E2]]&gt;0,VLOOKUP(Tabel_RIE[[#This Row],[E2]],Tabel_FK_E[],2,FALSE),"")</f>
        <v/>
      </c>
      <c r="AC15" s="77"/>
      <c r="AD15" s="106" t="str">
        <f>IF(Tabel_RIE[[#This Row],[B2]]&gt;0,VLOOKUP(Tabel_RIE[[#This Row],[B2]],Tabel_FK_B[],2,FALSE),"")</f>
        <v/>
      </c>
      <c r="AE15" s="77"/>
      <c r="AF15" s="106" t="str">
        <f>IF(Tabel_RIE[[#This Row],[W2]]&gt;0,VLOOKUP(Tabel_RIE[[#This Row],[W2]],Tabel_FK_W[],2,FALSE),"")</f>
        <v/>
      </c>
      <c r="AG1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06"/>
      <c r="AI15" s="75"/>
      <c r="AJ15" s="79"/>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Ja</v>
      </c>
      <c r="AM15" s="9">
        <f>IF(Tabel_RIE[[#This Row],[R22]]&lt;&gt;"",Tabel_RIE[[#This Row],[R22]],Tabel_RIE[[#This Row],[R12]])</f>
        <v>540</v>
      </c>
    </row>
    <row r="16" spans="2:39" ht="69">
      <c r="B16" s="149">
        <v>10</v>
      </c>
      <c r="C16" s="75" t="s">
        <v>304</v>
      </c>
      <c r="D16" s="139" t="s">
        <v>129</v>
      </c>
      <c r="E16" s="75"/>
      <c r="F16" s="75"/>
      <c r="G16" s="135" t="s">
        <v>253</v>
      </c>
      <c r="H16" s="75" t="s">
        <v>314</v>
      </c>
      <c r="I16" s="135" t="s">
        <v>287</v>
      </c>
      <c r="J16" s="135" t="s">
        <v>270</v>
      </c>
      <c r="K16" s="76" t="s">
        <v>66</v>
      </c>
      <c r="L16" s="104">
        <f>IF(Tabel_RIE[[#This Row],[E1]]&gt;0,VLOOKUP(Tabel_RIE[[#This Row],[E1]],Tabel_FK_E[],2,FALSE),"")</f>
        <v>7</v>
      </c>
      <c r="M16" s="76" t="s">
        <v>98</v>
      </c>
      <c r="N16" s="106">
        <f>IF(Tabel_RIE[[#This Row],[B1]]&gt;0,VLOOKUP(Tabel_RIE[[#This Row],[B1]],Tabel_FK_B[],2,FALSE),"")</f>
        <v>3</v>
      </c>
      <c r="O16" s="76" t="s">
        <v>188</v>
      </c>
      <c r="P16" s="106">
        <f>IF(Tabel_RIE[[#This Row],[W1]]&gt;0,VLOOKUP(Tabel_RIE[[#This Row],[W1]],Tabel_FK_W[],2,FALSE),"")</f>
        <v>1</v>
      </c>
      <c r="Q1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6" s="106">
        <f>IF(OR(Tabel_RIE[[#This Row],[E12]]="",Tabel_RIE[[#This Row],[B12]]="",Tabel_RIE[[#This Row],[W12]]=""),"",Tabel_RIE[[#This Row],[E12]]*Tabel_RIE[[#This Row],[B12]]*Tabel_RIE[[#This Row],[W12]])</f>
        <v>21</v>
      </c>
      <c r="S16" s="87" t="str">
        <f>IF(AND(Tabel_RIE[[#This Row],[E12]]="",Tabel_RIE[[#This Row],[R12]]=""),"",IF(AND(OR(Tabel_RIE[[#This Row],[E12]]="",Tabel_RIE[[#This Row],[E12]]&lt;15),OR(Tabel_RIE[[#This Row],[R12]]="",Tabel_RIE[[#This Row],[R12]]&lt;70)),"n.v.t.",IF(OR(Tabel_RIE[[#This Row],[E12]]&gt;=15,Tabel_RIE[[#This Row],[R12]]&gt;=70),"√","fout")))</f>
        <v>n.v.t.</v>
      </c>
      <c r="T16" s="77" t="s">
        <v>308</v>
      </c>
      <c r="U16" s="80" t="s">
        <v>315</v>
      </c>
      <c r="V16" s="81" t="s">
        <v>307</v>
      </c>
      <c r="W16" s="79"/>
      <c r="X16" s="109" t="str">
        <f t="shared" si="0"/>
        <v>Bronaanpak:
Collectieve maatregelen:
Individuele maatregelen:
PBM's:</v>
      </c>
      <c r="Y16" s="75"/>
      <c r="Z16" s="82"/>
      <c r="AA16" s="77"/>
      <c r="AB16" s="106" t="str">
        <f>IF(Tabel_RIE[[#This Row],[E2]]&gt;0,VLOOKUP(Tabel_RIE[[#This Row],[E2]],Tabel_FK_E[],2,FALSE),"")</f>
        <v/>
      </c>
      <c r="AC16" s="77"/>
      <c r="AD16" s="106" t="str">
        <f>IF(Tabel_RIE[[#This Row],[B2]]&gt;0,VLOOKUP(Tabel_RIE[[#This Row],[B2]],Tabel_FK_B[],2,FALSE),"")</f>
        <v/>
      </c>
      <c r="AE16" s="77"/>
      <c r="AF16" s="106" t="str">
        <f>IF(Tabel_RIE[[#This Row],[W2]]&gt;0,VLOOKUP(Tabel_RIE[[#This Row],[W2]],Tabel_FK_W[],2,FALSE),"")</f>
        <v/>
      </c>
      <c r="AG1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06"/>
      <c r="AI16" s="75"/>
      <c r="AJ16" s="79"/>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Nee</v>
      </c>
      <c r="AM16" s="9">
        <f>IF(Tabel_RIE[[#This Row],[R22]]&lt;&gt;"",Tabel_RIE[[#This Row],[R22]],Tabel_RIE[[#This Row],[R12]])</f>
        <v>21</v>
      </c>
    </row>
    <row r="17" spans="2:39" ht="138">
      <c r="B17" s="151">
        <v>11</v>
      </c>
      <c r="C17" s="75" t="s">
        <v>304</v>
      </c>
      <c r="D17" s="139" t="s">
        <v>129</v>
      </c>
      <c r="E17" s="75"/>
      <c r="F17" s="75"/>
      <c r="G17" s="135" t="s">
        <v>254</v>
      </c>
      <c r="H17" s="75" t="s">
        <v>274</v>
      </c>
      <c r="I17" s="135" t="s">
        <v>316</v>
      </c>
      <c r="J17" s="135" t="s">
        <v>317</v>
      </c>
      <c r="K17" s="76" t="s">
        <v>67</v>
      </c>
      <c r="L17" s="104">
        <f>IF(Tabel_RIE[[#This Row],[E1]]&gt;0,VLOOKUP(Tabel_RIE[[#This Row],[E1]],Tabel_FK_E[],2,FALSE),"")</f>
        <v>15</v>
      </c>
      <c r="M17" s="76" t="s">
        <v>97</v>
      </c>
      <c r="N17" s="106">
        <f>IF(Tabel_RIE[[#This Row],[B1]]&gt;0,VLOOKUP(Tabel_RIE[[#This Row],[B1]],Tabel_FK_B[],2,FALSE),"")</f>
        <v>2</v>
      </c>
      <c r="O17" s="76" t="s">
        <v>188</v>
      </c>
      <c r="P17" s="106">
        <f>IF(Tabel_RIE[[#This Row],[W1]]&gt;0,VLOOKUP(Tabel_RIE[[#This Row],[W1]],Tabel_FK_W[],2,FALSE),"")</f>
        <v>1</v>
      </c>
      <c r="Q1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06">
        <f>IF(OR(Tabel_RIE[[#This Row],[E12]]="",Tabel_RIE[[#This Row],[B12]]="",Tabel_RIE[[#This Row],[W12]]=""),"",Tabel_RIE[[#This Row],[E12]]*Tabel_RIE[[#This Row],[B12]]*Tabel_RIE[[#This Row],[W12]])</f>
        <v>30</v>
      </c>
      <c r="S17" s="87" t="str">
        <f>IF(AND(Tabel_RIE[[#This Row],[E12]]="",Tabel_RIE[[#This Row],[R12]]=""),"",IF(AND(OR(Tabel_RIE[[#This Row],[E12]]="",Tabel_RIE[[#This Row],[E12]]&lt;15),OR(Tabel_RIE[[#This Row],[R12]]="",Tabel_RIE[[#This Row],[R12]]&lt;70)),"n.v.t.",IF(OR(Tabel_RIE[[#This Row],[E12]]&gt;=15,Tabel_RIE[[#This Row],[R12]]&gt;=70),"√","fout")))</f>
        <v>√</v>
      </c>
      <c r="T17" s="77" t="s">
        <v>305</v>
      </c>
      <c r="U17" s="80" t="s">
        <v>318</v>
      </c>
      <c r="V17" s="81" t="s">
        <v>307</v>
      </c>
      <c r="W17" s="79"/>
      <c r="X17" s="109" t="str">
        <f t="shared" si="0"/>
        <v>Bronaanpak:
Collectieve maatregelen:
Individuele maatregelen:
PBM's:</v>
      </c>
      <c r="Y17" s="75"/>
      <c r="Z17" s="82"/>
      <c r="AA17" s="77"/>
      <c r="AB17" s="106" t="str">
        <f>IF(Tabel_RIE[[#This Row],[E2]]&gt;0,VLOOKUP(Tabel_RIE[[#This Row],[E2]],Tabel_FK_E[],2,FALSE),"")</f>
        <v/>
      </c>
      <c r="AC17" s="77"/>
      <c r="AD17" s="106" t="str">
        <f>IF(Tabel_RIE[[#This Row],[B2]]&gt;0,VLOOKUP(Tabel_RIE[[#This Row],[B2]],Tabel_FK_B[],2,FALSE),"")</f>
        <v/>
      </c>
      <c r="AE17" s="77"/>
      <c r="AF17" s="106" t="str">
        <f>IF(Tabel_RIE[[#This Row],[W2]]&gt;0,VLOOKUP(Tabel_RIE[[#This Row],[W2]],Tabel_FK_W[],2,FALSE),"")</f>
        <v/>
      </c>
      <c r="AG1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06"/>
      <c r="AI17" s="75"/>
      <c r="AJ17" s="79"/>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30</v>
      </c>
    </row>
    <row r="18" spans="2:39" ht="184">
      <c r="B18" s="150">
        <v>12</v>
      </c>
      <c r="C18" s="75" t="s">
        <v>304</v>
      </c>
      <c r="D18" s="139" t="s">
        <v>129</v>
      </c>
      <c r="E18" s="75"/>
      <c r="F18" s="75"/>
      <c r="G18" s="135" t="s">
        <v>255</v>
      </c>
      <c r="H18" s="75" t="s">
        <v>319</v>
      </c>
      <c r="I18" s="135" t="s">
        <v>395</v>
      </c>
      <c r="J18" s="135" t="s">
        <v>271</v>
      </c>
      <c r="K18" s="76" t="s">
        <v>67</v>
      </c>
      <c r="L18" s="104">
        <f>IF(Tabel_RIE[[#This Row],[E1]]&gt;0,VLOOKUP(Tabel_RIE[[#This Row],[E1]],Tabel_FK_E[],2,FALSE),"")</f>
        <v>15</v>
      </c>
      <c r="M18" s="76" t="s">
        <v>98</v>
      </c>
      <c r="N18" s="106">
        <f>IF(Tabel_RIE[[#This Row],[B1]]&gt;0,VLOOKUP(Tabel_RIE[[#This Row],[B1]],Tabel_FK_B[],2,FALSE),"")</f>
        <v>3</v>
      </c>
      <c r="O18" s="76" t="s">
        <v>187</v>
      </c>
      <c r="P18" s="106">
        <f>IF(Tabel_RIE[[#This Row],[W1]]&gt;0,VLOOKUP(Tabel_RIE[[#This Row],[W1]],Tabel_FK_W[],2,FALSE),"")</f>
        <v>3</v>
      </c>
      <c r="Q1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8" s="106">
        <f>IF(OR(Tabel_RIE[[#This Row],[E12]]="",Tabel_RIE[[#This Row],[B12]]="",Tabel_RIE[[#This Row],[W12]]=""),"",Tabel_RIE[[#This Row],[E12]]*Tabel_RIE[[#This Row],[B12]]*Tabel_RIE[[#This Row],[W12]])</f>
        <v>135</v>
      </c>
      <c r="S18" s="87" t="str">
        <f>IF(AND(Tabel_RIE[[#This Row],[E12]]="",Tabel_RIE[[#This Row],[R12]]=""),"",IF(AND(OR(Tabel_RIE[[#This Row],[E12]]="",Tabel_RIE[[#This Row],[E12]]&lt;15),OR(Tabel_RIE[[#This Row],[R12]]="",Tabel_RIE[[#This Row],[R12]]&lt;70)),"n.v.t.",IF(OR(Tabel_RIE[[#This Row],[E12]]&gt;=15,Tabel_RIE[[#This Row],[R12]]&gt;=70),"√","fout")))</f>
        <v>√</v>
      </c>
      <c r="T18" s="77" t="s">
        <v>308</v>
      </c>
      <c r="U18" s="80" t="s">
        <v>320</v>
      </c>
      <c r="V18" s="81" t="s">
        <v>307</v>
      </c>
      <c r="W18" s="79"/>
      <c r="X18" s="109" t="str">
        <f t="shared" si="0"/>
        <v>Bronaanpak:
Collectieve maatregelen:
Individuele maatregelen:
PBM's:</v>
      </c>
      <c r="Y18" s="75"/>
      <c r="Z18" s="82"/>
      <c r="AA18" s="77"/>
      <c r="AB18" s="106" t="str">
        <f>IF(Tabel_RIE[[#This Row],[E2]]&gt;0,VLOOKUP(Tabel_RIE[[#This Row],[E2]],Tabel_FK_E[],2,FALSE),"")</f>
        <v/>
      </c>
      <c r="AC18" s="77"/>
      <c r="AD18" s="106" t="str">
        <f>IF(Tabel_RIE[[#This Row],[B2]]&gt;0,VLOOKUP(Tabel_RIE[[#This Row],[B2]],Tabel_FK_B[],2,FALSE),"")</f>
        <v/>
      </c>
      <c r="AE18" s="77"/>
      <c r="AF18" s="106" t="str">
        <f>IF(Tabel_RIE[[#This Row],[W2]]&gt;0,VLOOKUP(Tabel_RIE[[#This Row],[W2]],Tabel_FK_W[],2,FALSE),"")</f>
        <v/>
      </c>
      <c r="AG1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06"/>
      <c r="AI18" s="75"/>
      <c r="AJ18" s="79"/>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Ja</v>
      </c>
      <c r="AM18" s="9">
        <f>IF(Tabel_RIE[[#This Row],[R22]]&lt;&gt;"",Tabel_RIE[[#This Row],[R22]],Tabel_RIE[[#This Row],[R12]])</f>
        <v>135</v>
      </c>
    </row>
    <row r="19" spans="2:39" ht="103.5">
      <c r="B19" s="149">
        <v>13</v>
      </c>
      <c r="C19" s="75" t="s">
        <v>304</v>
      </c>
      <c r="D19" s="139" t="s">
        <v>129</v>
      </c>
      <c r="E19" s="75"/>
      <c r="F19" s="75"/>
      <c r="G19" s="135" t="s">
        <v>433</v>
      </c>
      <c r="H19" s="75" t="s">
        <v>434</v>
      </c>
      <c r="I19" s="135" t="s">
        <v>435</v>
      </c>
      <c r="J19" s="135" t="s">
        <v>436</v>
      </c>
      <c r="K19" s="76" t="s">
        <v>67</v>
      </c>
      <c r="L19" s="104">
        <f>IF(Tabel_RIE[[#This Row],[E1]]&gt;0,VLOOKUP(Tabel_RIE[[#This Row],[E1]],Tabel_FK_E[],2,FALSE),"")</f>
        <v>15</v>
      </c>
      <c r="M19" s="76" t="s">
        <v>99</v>
      </c>
      <c r="N19" s="106">
        <f>IF(Tabel_RIE[[#This Row],[B1]]&gt;0,VLOOKUP(Tabel_RIE[[#This Row],[B1]],Tabel_FK_B[],2,FALSE),"")</f>
        <v>6</v>
      </c>
      <c r="O19" s="76" t="s">
        <v>187</v>
      </c>
      <c r="P19" s="106">
        <f>IF(Tabel_RIE[[#This Row],[W1]]&gt;0,VLOOKUP(Tabel_RIE[[#This Row],[W1]],Tabel_FK_W[],2,FALSE),"")</f>
        <v>3</v>
      </c>
      <c r="Q1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106">
        <f>IF(OR(Tabel_RIE[[#This Row],[E12]]="",Tabel_RIE[[#This Row],[B12]]="",Tabel_RIE[[#This Row],[W12]]=""),"",Tabel_RIE[[#This Row],[E12]]*Tabel_RIE[[#This Row],[B12]]*Tabel_RIE[[#This Row],[W12]])</f>
        <v>270</v>
      </c>
      <c r="S19" s="87" t="str">
        <f>IF(AND(Tabel_RIE[[#This Row],[E12]]="",Tabel_RIE[[#This Row],[R12]]=""),"",IF(AND(OR(Tabel_RIE[[#This Row],[E12]]="",Tabel_RIE[[#This Row],[E12]]&lt;15),OR(Tabel_RIE[[#This Row],[R12]]="",Tabel_RIE[[#This Row],[R12]]&lt;70)),"n.v.t.",IF(OR(Tabel_RIE[[#This Row],[E12]]&gt;=15,Tabel_RIE[[#This Row],[R12]]&gt;=70),"√","fout")))</f>
        <v>√</v>
      </c>
      <c r="T19" s="77" t="s">
        <v>308</v>
      </c>
      <c r="U19" s="80" t="s">
        <v>321</v>
      </c>
      <c r="V19" s="81" t="s">
        <v>307</v>
      </c>
      <c r="W19" s="79"/>
      <c r="X19" s="109" t="str">
        <f t="shared" si="0"/>
        <v>Bronaanpak:
Collectieve maatregelen:
Individuele maatregelen:
PBM's:</v>
      </c>
      <c r="Y19" s="75"/>
      <c r="Z19" s="82"/>
      <c r="AA19" s="77"/>
      <c r="AB19" s="106" t="str">
        <f>IF(Tabel_RIE[[#This Row],[E2]]&gt;0,VLOOKUP(Tabel_RIE[[#This Row],[E2]],Tabel_FK_E[],2,FALSE),"")</f>
        <v/>
      </c>
      <c r="AC19" s="77"/>
      <c r="AD19" s="106" t="str">
        <f>IF(Tabel_RIE[[#This Row],[B2]]&gt;0,VLOOKUP(Tabel_RIE[[#This Row],[B2]],Tabel_FK_B[],2,FALSE),"")</f>
        <v/>
      </c>
      <c r="AE19" s="77"/>
      <c r="AF19" s="106" t="str">
        <f>IF(Tabel_RIE[[#This Row],[W2]]&gt;0,VLOOKUP(Tabel_RIE[[#This Row],[W2]],Tabel_FK_W[],2,FALSE),"")</f>
        <v/>
      </c>
      <c r="AG1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06"/>
      <c r="AI19" s="75"/>
      <c r="AJ19" s="79"/>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270</v>
      </c>
    </row>
    <row r="20" spans="2:39" ht="92">
      <c r="B20" s="149">
        <v>14</v>
      </c>
      <c r="C20" s="75" t="s">
        <v>304</v>
      </c>
      <c r="D20" s="139" t="s">
        <v>129</v>
      </c>
      <c r="E20" s="75"/>
      <c r="F20" s="75"/>
      <c r="G20" s="140" t="s">
        <v>256</v>
      </c>
      <c r="H20" s="75" t="s">
        <v>274</v>
      </c>
      <c r="I20" s="135" t="s">
        <v>288</v>
      </c>
      <c r="J20" s="135" t="s">
        <v>317</v>
      </c>
      <c r="K20" s="76" t="s">
        <v>66</v>
      </c>
      <c r="L20" s="104">
        <f>IF(Tabel_RIE[[#This Row],[E1]]&gt;0,VLOOKUP(Tabel_RIE[[#This Row],[E1]],Tabel_FK_E[],2,FALSE),"")</f>
        <v>7</v>
      </c>
      <c r="M20" s="76" t="s">
        <v>98</v>
      </c>
      <c r="N20" s="106">
        <f>IF(Tabel_RIE[[#This Row],[B1]]&gt;0,VLOOKUP(Tabel_RIE[[#This Row],[B1]],Tabel_FK_B[],2,FALSE),"")</f>
        <v>3</v>
      </c>
      <c r="O20" s="76" t="s">
        <v>188</v>
      </c>
      <c r="P20" s="106">
        <f>IF(Tabel_RIE[[#This Row],[W1]]&gt;0,VLOOKUP(Tabel_RIE[[#This Row],[W1]],Tabel_FK_W[],2,FALSE),"")</f>
        <v>1</v>
      </c>
      <c r="Q2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0" s="106">
        <f>IF(OR(Tabel_RIE[[#This Row],[E12]]="",Tabel_RIE[[#This Row],[B12]]="",Tabel_RIE[[#This Row],[W12]]=""),"",Tabel_RIE[[#This Row],[E12]]*Tabel_RIE[[#This Row],[B12]]*Tabel_RIE[[#This Row],[W12]])</f>
        <v>21</v>
      </c>
      <c r="S20" s="87" t="str">
        <f>IF(AND(Tabel_RIE[[#This Row],[E12]]="",Tabel_RIE[[#This Row],[R12]]=""),"",IF(AND(OR(Tabel_RIE[[#This Row],[E12]]="",Tabel_RIE[[#This Row],[E12]]&lt;15),OR(Tabel_RIE[[#This Row],[R12]]="",Tabel_RIE[[#This Row],[R12]]&lt;70)),"n.v.t.",IF(OR(Tabel_RIE[[#This Row],[E12]]&gt;=15,Tabel_RIE[[#This Row],[R12]]&gt;=70),"√","fout")))</f>
        <v>n.v.t.</v>
      </c>
      <c r="T20" s="77" t="s">
        <v>305</v>
      </c>
      <c r="U20" s="80" t="s">
        <v>322</v>
      </c>
      <c r="V20" s="81" t="s">
        <v>307</v>
      </c>
      <c r="W20" s="79"/>
      <c r="X20" s="109" t="str">
        <f t="shared" si="0"/>
        <v>Bronaanpak:
Collectieve maatregelen:
Individuele maatregelen:
PBM's:</v>
      </c>
      <c r="Y20" s="75"/>
      <c r="Z20" s="82"/>
      <c r="AA20" s="77"/>
      <c r="AB20" s="106" t="str">
        <f>IF(Tabel_RIE[[#This Row],[E2]]&gt;0,VLOOKUP(Tabel_RIE[[#This Row],[E2]],Tabel_FK_E[],2,FALSE),"")</f>
        <v/>
      </c>
      <c r="AC20" s="77"/>
      <c r="AD20" s="106" t="str">
        <f>IF(Tabel_RIE[[#This Row],[B2]]&gt;0,VLOOKUP(Tabel_RIE[[#This Row],[B2]],Tabel_FK_B[],2,FALSE),"")</f>
        <v/>
      </c>
      <c r="AE20" s="77"/>
      <c r="AF20" s="106" t="str">
        <f>IF(Tabel_RIE[[#This Row],[W2]]&gt;0,VLOOKUP(Tabel_RIE[[#This Row],[W2]],Tabel_FK_W[],2,FALSE),"")</f>
        <v/>
      </c>
      <c r="AG2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06"/>
      <c r="AI20" s="75"/>
      <c r="AJ20" s="79"/>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Nee</v>
      </c>
      <c r="AM20" s="9">
        <f>IF(Tabel_RIE[[#This Row],[R22]]&lt;&gt;"",Tabel_RIE[[#This Row],[R22]],Tabel_RIE[[#This Row],[R12]])</f>
        <v>21</v>
      </c>
    </row>
    <row r="21" spans="2:39" ht="88.25" customHeight="1">
      <c r="B21" s="149">
        <v>15</v>
      </c>
      <c r="C21" s="75" t="s">
        <v>304</v>
      </c>
      <c r="D21" s="139" t="s">
        <v>139</v>
      </c>
      <c r="E21" s="75"/>
      <c r="F21" s="75"/>
      <c r="G21" s="135" t="s">
        <v>323</v>
      </c>
      <c r="H21" s="75" t="s">
        <v>324</v>
      </c>
      <c r="I21" s="135" t="s">
        <v>289</v>
      </c>
      <c r="J21" s="135" t="s">
        <v>472</v>
      </c>
      <c r="K21" s="76" t="s">
        <v>66</v>
      </c>
      <c r="L21" s="104">
        <f>IF(Tabel_RIE[[#This Row],[E1]]&gt;0,VLOOKUP(Tabel_RIE[[#This Row],[E1]],Tabel_FK_E[],2,FALSE),"")</f>
        <v>7</v>
      </c>
      <c r="M21" s="76" t="s">
        <v>97</v>
      </c>
      <c r="N21" s="106">
        <f>IF(Tabel_RIE[[#This Row],[B1]]&gt;0,VLOOKUP(Tabel_RIE[[#This Row],[B1]],Tabel_FK_B[],2,FALSE),"")</f>
        <v>2</v>
      </c>
      <c r="O21" s="76" t="s">
        <v>187</v>
      </c>
      <c r="P21" s="106">
        <f>IF(Tabel_RIE[[#This Row],[W1]]&gt;0,VLOOKUP(Tabel_RIE[[#This Row],[W1]],Tabel_FK_W[],2,FALSE),"")</f>
        <v>3</v>
      </c>
      <c r="Q2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06">
        <f>IF(OR(Tabel_RIE[[#This Row],[E12]]="",Tabel_RIE[[#This Row],[B12]]="",Tabel_RIE[[#This Row],[W12]]=""),"",Tabel_RIE[[#This Row],[E12]]*Tabel_RIE[[#This Row],[B12]]*Tabel_RIE[[#This Row],[W12]])</f>
        <v>42</v>
      </c>
      <c r="S21" s="87" t="str">
        <f>IF(AND(Tabel_RIE[[#This Row],[E12]]="",Tabel_RIE[[#This Row],[R12]]=""),"",IF(AND(OR(Tabel_RIE[[#This Row],[E12]]="",Tabel_RIE[[#This Row],[E12]]&lt;15),OR(Tabel_RIE[[#This Row],[R12]]="",Tabel_RIE[[#This Row],[R12]]&lt;70)),"n.v.t.",IF(OR(Tabel_RIE[[#This Row],[E12]]&gt;=15,Tabel_RIE[[#This Row],[R12]]&gt;=70),"√","fout")))</f>
        <v>n.v.t.</v>
      </c>
      <c r="T21" s="77" t="s">
        <v>305</v>
      </c>
      <c r="U21" s="80" t="s">
        <v>325</v>
      </c>
      <c r="V21" s="81" t="s">
        <v>307</v>
      </c>
      <c r="W21" s="79"/>
      <c r="X21" s="109" t="str">
        <f t="shared" si="0"/>
        <v>Bronaanpak:
Collectieve maatregelen:
Individuele maatregelen:
PBM's:</v>
      </c>
      <c r="Y21" s="75"/>
      <c r="Z21" s="82"/>
      <c r="AA21" s="77"/>
      <c r="AB21" s="106" t="str">
        <f>IF(Tabel_RIE[[#This Row],[E2]]&gt;0,VLOOKUP(Tabel_RIE[[#This Row],[E2]],Tabel_FK_E[],2,FALSE),"")</f>
        <v/>
      </c>
      <c r="AC21" s="77"/>
      <c r="AD21" s="106" t="str">
        <f>IF(Tabel_RIE[[#This Row],[B2]]&gt;0,VLOOKUP(Tabel_RIE[[#This Row],[B2]],Tabel_FK_B[],2,FALSE),"")</f>
        <v/>
      </c>
      <c r="AE21" s="77"/>
      <c r="AF21" s="106" t="str">
        <f>IF(Tabel_RIE[[#This Row],[W2]]&gt;0,VLOOKUP(Tabel_RIE[[#This Row],[W2]],Tabel_FK_W[],2,FALSE),"")</f>
        <v/>
      </c>
      <c r="AG2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06"/>
      <c r="AI21" s="75"/>
      <c r="AJ21" s="79"/>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42</v>
      </c>
    </row>
    <row r="22" spans="2:39" ht="69">
      <c r="B22" s="149">
        <v>16</v>
      </c>
      <c r="C22" s="75" t="s">
        <v>304</v>
      </c>
      <c r="D22" s="139" t="s">
        <v>137</v>
      </c>
      <c r="E22" s="75"/>
      <c r="F22" s="75"/>
      <c r="G22" s="135" t="s">
        <v>257</v>
      </c>
      <c r="H22" s="75" t="s">
        <v>326</v>
      </c>
      <c r="I22" s="135" t="s">
        <v>290</v>
      </c>
      <c r="J22" s="135" t="s">
        <v>272</v>
      </c>
      <c r="K22" s="76" t="s">
        <v>66</v>
      </c>
      <c r="L22" s="104">
        <f>IF(Tabel_RIE[[#This Row],[E1]]&gt;0,VLOOKUP(Tabel_RIE[[#This Row],[E1]],Tabel_FK_E[],2,FALSE),"")</f>
        <v>7</v>
      </c>
      <c r="M22" s="76" t="s">
        <v>97</v>
      </c>
      <c r="N22" s="106">
        <f>IF(Tabel_RIE[[#This Row],[B1]]&gt;0,VLOOKUP(Tabel_RIE[[#This Row],[B1]],Tabel_FK_B[],2,FALSE),"")</f>
        <v>2</v>
      </c>
      <c r="O22" s="76" t="s">
        <v>188</v>
      </c>
      <c r="P22" s="106">
        <f>IF(Tabel_RIE[[#This Row],[W1]]&gt;0,VLOOKUP(Tabel_RIE[[#This Row],[W1]],Tabel_FK_W[],2,FALSE),"")</f>
        <v>1</v>
      </c>
      <c r="Q2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2" s="106">
        <f>IF(OR(Tabel_RIE[[#This Row],[E12]]="",Tabel_RIE[[#This Row],[B12]]="",Tabel_RIE[[#This Row],[W12]]=""),"",Tabel_RIE[[#This Row],[E12]]*Tabel_RIE[[#This Row],[B12]]*Tabel_RIE[[#This Row],[W12]])</f>
        <v>14</v>
      </c>
      <c r="S22" s="87" t="str">
        <f>IF(AND(Tabel_RIE[[#This Row],[E12]]="",Tabel_RIE[[#This Row],[R12]]=""),"",IF(AND(OR(Tabel_RIE[[#This Row],[E12]]="",Tabel_RIE[[#This Row],[E12]]&lt;15),OR(Tabel_RIE[[#This Row],[R12]]="",Tabel_RIE[[#This Row],[R12]]&lt;70)),"n.v.t.",IF(OR(Tabel_RIE[[#This Row],[E12]]&gt;=15,Tabel_RIE[[#This Row],[R12]]&gt;=70),"√","fout")))</f>
        <v>n.v.t.</v>
      </c>
      <c r="T22" s="77" t="s">
        <v>308</v>
      </c>
      <c r="U22" s="75" t="s">
        <v>327</v>
      </c>
      <c r="V22" s="81" t="s">
        <v>307</v>
      </c>
      <c r="W22" s="79"/>
      <c r="X22" s="109" t="str">
        <f t="shared" si="0"/>
        <v>Bronaanpak:
Collectieve maatregelen:
Individuele maatregelen:
PBM's:</v>
      </c>
      <c r="Y22" s="75"/>
      <c r="Z22" s="82"/>
      <c r="AA22" s="77"/>
      <c r="AB22" s="106" t="str">
        <f>IF(Tabel_RIE[[#This Row],[E2]]&gt;0,VLOOKUP(Tabel_RIE[[#This Row],[E2]],Tabel_FK_E[],2,FALSE),"")</f>
        <v/>
      </c>
      <c r="AC22" s="77"/>
      <c r="AD22" s="106" t="str">
        <f>IF(Tabel_RIE[[#This Row],[B2]]&gt;0,VLOOKUP(Tabel_RIE[[#This Row],[B2]],Tabel_FK_B[],2,FALSE),"")</f>
        <v/>
      </c>
      <c r="AE22" s="77"/>
      <c r="AF22" s="106" t="str">
        <f>IF(Tabel_RIE[[#This Row],[W2]]&gt;0,VLOOKUP(Tabel_RIE[[#This Row],[W2]],Tabel_FK_W[],2,FALSE),"")</f>
        <v/>
      </c>
      <c r="AG2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06"/>
      <c r="AI22" s="75"/>
      <c r="AJ22" s="79"/>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Nee</v>
      </c>
      <c r="AM22" s="9">
        <f>IF(Tabel_RIE[[#This Row],[R22]]&lt;&gt;"",Tabel_RIE[[#This Row],[R22]],Tabel_RIE[[#This Row],[R12]])</f>
        <v>14</v>
      </c>
    </row>
    <row r="23" spans="2:39" ht="103.5">
      <c r="B23" s="151">
        <v>17</v>
      </c>
      <c r="C23" s="75" t="s">
        <v>304</v>
      </c>
      <c r="D23" s="139" t="s">
        <v>134</v>
      </c>
      <c r="E23" s="75"/>
      <c r="F23" s="75"/>
      <c r="G23" s="135" t="s">
        <v>258</v>
      </c>
      <c r="H23" s="75" t="s">
        <v>328</v>
      </c>
      <c r="I23" s="135" t="s">
        <v>291</v>
      </c>
      <c r="J23" s="135" t="s">
        <v>273</v>
      </c>
      <c r="K23" s="76" t="s">
        <v>67</v>
      </c>
      <c r="L23" s="104">
        <f>IF(Tabel_RIE[[#This Row],[E1]]&gt;0,VLOOKUP(Tabel_RIE[[#This Row],[E1]],Tabel_FK_E[],2,FALSE),"")</f>
        <v>15</v>
      </c>
      <c r="M23" s="76" t="s">
        <v>98</v>
      </c>
      <c r="N23" s="106">
        <f>IF(Tabel_RIE[[#This Row],[B1]]&gt;0,VLOOKUP(Tabel_RIE[[#This Row],[B1]],Tabel_FK_B[],2,FALSE),"")</f>
        <v>3</v>
      </c>
      <c r="O23" s="76" t="s">
        <v>187</v>
      </c>
      <c r="P23" s="106">
        <f>IF(Tabel_RIE[[#This Row],[W1]]&gt;0,VLOOKUP(Tabel_RIE[[#This Row],[W1]],Tabel_FK_W[],2,FALSE),"")</f>
        <v>3</v>
      </c>
      <c r="Q2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106">
        <f>IF(OR(Tabel_RIE[[#This Row],[E12]]="",Tabel_RIE[[#This Row],[B12]]="",Tabel_RIE[[#This Row],[W12]]=""),"",Tabel_RIE[[#This Row],[E12]]*Tabel_RIE[[#This Row],[B12]]*Tabel_RIE[[#This Row],[W12]])</f>
        <v>135</v>
      </c>
      <c r="S23" s="87" t="str">
        <f>IF(AND(Tabel_RIE[[#This Row],[E12]]="",Tabel_RIE[[#This Row],[R12]]=""),"",IF(AND(OR(Tabel_RIE[[#This Row],[E12]]="",Tabel_RIE[[#This Row],[E12]]&lt;15),OR(Tabel_RIE[[#This Row],[R12]]="",Tabel_RIE[[#This Row],[R12]]&lt;70)),"n.v.t.",IF(OR(Tabel_RIE[[#This Row],[E12]]&gt;=15,Tabel_RIE[[#This Row],[R12]]&gt;=70),"√","fout")))</f>
        <v>√</v>
      </c>
      <c r="T23" s="77" t="s">
        <v>305</v>
      </c>
      <c r="U23" s="75" t="s">
        <v>329</v>
      </c>
      <c r="V23" s="81" t="s">
        <v>307</v>
      </c>
      <c r="W23" s="79"/>
      <c r="X23" s="109" t="str">
        <f t="shared" si="0"/>
        <v>Bronaanpak:
Collectieve maatregelen:
Individuele maatregelen:
PBM's:</v>
      </c>
      <c r="Y23" s="75"/>
      <c r="Z23" s="82"/>
      <c r="AA23" s="77"/>
      <c r="AB23" s="106" t="str">
        <f>IF(Tabel_RIE[[#This Row],[E2]]&gt;0,VLOOKUP(Tabel_RIE[[#This Row],[E2]],Tabel_FK_E[],2,FALSE),"")</f>
        <v/>
      </c>
      <c r="AC23" s="77"/>
      <c r="AD23" s="106" t="str">
        <f>IF(Tabel_RIE[[#This Row],[B2]]&gt;0,VLOOKUP(Tabel_RIE[[#This Row],[B2]],Tabel_FK_B[],2,FALSE),"")</f>
        <v/>
      </c>
      <c r="AE23" s="77"/>
      <c r="AF23" s="106" t="str">
        <f>IF(Tabel_RIE[[#This Row],[W2]]&gt;0,VLOOKUP(Tabel_RIE[[#This Row],[W2]],Tabel_FK_W[],2,FALSE),"")</f>
        <v/>
      </c>
      <c r="AG2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06"/>
      <c r="AI23" s="75"/>
      <c r="AJ23" s="79"/>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Ja</v>
      </c>
      <c r="AM23" s="9">
        <f>IF(Tabel_RIE[[#This Row],[R22]]&lt;&gt;"",Tabel_RIE[[#This Row],[R22]],Tabel_RIE[[#This Row],[R12]])</f>
        <v>135</v>
      </c>
    </row>
    <row r="24" spans="2:39" ht="76.75" customHeight="1">
      <c r="B24" s="150">
        <v>18</v>
      </c>
      <c r="C24" s="75" t="s">
        <v>304</v>
      </c>
      <c r="D24" s="139" t="s">
        <v>134</v>
      </c>
      <c r="E24" s="75"/>
      <c r="F24" s="75"/>
      <c r="G24" s="135" t="s">
        <v>396</v>
      </c>
      <c r="H24" s="75" t="s">
        <v>274</v>
      </c>
      <c r="I24" s="138" t="s">
        <v>473</v>
      </c>
      <c r="J24" s="138" t="s">
        <v>274</v>
      </c>
      <c r="K24" s="76" t="s">
        <v>66</v>
      </c>
      <c r="L24" s="104">
        <f>IF(Tabel_RIE[[#This Row],[E1]]&gt;0,VLOOKUP(Tabel_RIE[[#This Row],[E1]],Tabel_FK_E[],2,FALSE),"")</f>
        <v>7</v>
      </c>
      <c r="M24" s="76" t="s">
        <v>97</v>
      </c>
      <c r="N24" s="106">
        <f>IF(Tabel_RIE[[#This Row],[B1]]&gt;0,VLOOKUP(Tabel_RIE[[#This Row],[B1]],Tabel_FK_B[],2,FALSE),"")</f>
        <v>2</v>
      </c>
      <c r="O24" s="76" t="s">
        <v>187</v>
      </c>
      <c r="P24" s="106">
        <f>IF(Tabel_RIE[[#This Row],[W1]]&gt;0,VLOOKUP(Tabel_RIE[[#This Row],[W1]],Tabel_FK_W[],2,FALSE),"")</f>
        <v>3</v>
      </c>
      <c r="Q2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4" s="106">
        <f>IF(OR(Tabel_RIE[[#This Row],[E12]]="",Tabel_RIE[[#This Row],[B12]]="",Tabel_RIE[[#This Row],[W12]]=""),"",Tabel_RIE[[#This Row],[E12]]*Tabel_RIE[[#This Row],[B12]]*Tabel_RIE[[#This Row],[W12]])</f>
        <v>42</v>
      </c>
      <c r="S24" s="87" t="str">
        <f>IF(AND(Tabel_RIE[[#This Row],[E12]]="",Tabel_RIE[[#This Row],[R12]]=""),"",IF(AND(OR(Tabel_RIE[[#This Row],[E12]]="",Tabel_RIE[[#This Row],[E12]]&lt;15),OR(Tabel_RIE[[#This Row],[R12]]="",Tabel_RIE[[#This Row],[R12]]&lt;70)),"n.v.t.",IF(OR(Tabel_RIE[[#This Row],[E12]]&gt;=15,Tabel_RIE[[#This Row],[R12]]&gt;=70),"√","fout")))</f>
        <v>n.v.t.</v>
      </c>
      <c r="T24" s="77" t="s">
        <v>305</v>
      </c>
      <c r="U24" s="80" t="s">
        <v>331</v>
      </c>
      <c r="V24" s="81" t="s">
        <v>307</v>
      </c>
      <c r="W24" s="79"/>
      <c r="X24" s="109" t="str">
        <f t="shared" si="0"/>
        <v>Bronaanpak:
Collectieve maatregelen:
Individuele maatregelen:
PBM's:</v>
      </c>
      <c r="Y24" s="75"/>
      <c r="Z24" s="82"/>
      <c r="AA24" s="77"/>
      <c r="AB24" s="106" t="str">
        <f>IF(Tabel_RIE[[#This Row],[E2]]&gt;0,VLOOKUP(Tabel_RIE[[#This Row],[E2]],Tabel_FK_E[],2,FALSE),"")</f>
        <v/>
      </c>
      <c r="AC24" s="77"/>
      <c r="AD24" s="106" t="str">
        <f>IF(Tabel_RIE[[#This Row],[B2]]&gt;0,VLOOKUP(Tabel_RIE[[#This Row],[B2]],Tabel_FK_B[],2,FALSE),"")</f>
        <v/>
      </c>
      <c r="AE24" s="77"/>
      <c r="AF24" s="106" t="str">
        <f>IF(Tabel_RIE[[#This Row],[W2]]&gt;0,VLOOKUP(Tabel_RIE[[#This Row],[W2]],Tabel_FK_W[],2,FALSE),"")</f>
        <v/>
      </c>
      <c r="AG2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06"/>
      <c r="AI24" s="75"/>
      <c r="AJ24" s="79"/>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42</v>
      </c>
    </row>
    <row r="25" spans="2:39" ht="184">
      <c r="B25" s="149">
        <v>19</v>
      </c>
      <c r="C25" s="75" t="s">
        <v>304</v>
      </c>
      <c r="D25" s="139" t="s">
        <v>131</v>
      </c>
      <c r="E25" s="75"/>
      <c r="F25" s="75"/>
      <c r="G25" s="135" t="s">
        <v>259</v>
      </c>
      <c r="H25" s="75" t="s">
        <v>333</v>
      </c>
      <c r="I25" s="135" t="s">
        <v>292</v>
      </c>
      <c r="J25" s="135" t="s">
        <v>332</v>
      </c>
      <c r="K25" s="76" t="s">
        <v>66</v>
      </c>
      <c r="L25" s="104">
        <f>IF(Tabel_RIE[[#This Row],[E1]]&gt;0,VLOOKUP(Tabel_RIE[[#This Row],[E1]],Tabel_FK_E[],2,FALSE),"")</f>
        <v>7</v>
      </c>
      <c r="M25" s="76" t="s">
        <v>98</v>
      </c>
      <c r="N25" s="106">
        <f>IF(Tabel_RIE[[#This Row],[B1]]&gt;0,VLOOKUP(Tabel_RIE[[#This Row],[B1]],Tabel_FK_B[],2,FALSE),"")</f>
        <v>3</v>
      </c>
      <c r="O25" s="76" t="s">
        <v>187</v>
      </c>
      <c r="P25" s="106">
        <f>IF(Tabel_RIE[[#This Row],[W1]]&gt;0,VLOOKUP(Tabel_RIE[[#This Row],[W1]],Tabel_FK_W[],2,FALSE),"")</f>
        <v>3</v>
      </c>
      <c r="Q2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5" s="106">
        <f>IF(OR(Tabel_RIE[[#This Row],[E12]]="",Tabel_RIE[[#This Row],[B12]]="",Tabel_RIE[[#This Row],[W12]]=""),"",Tabel_RIE[[#This Row],[E12]]*Tabel_RIE[[#This Row],[B12]]*Tabel_RIE[[#This Row],[W12]])</f>
        <v>63</v>
      </c>
      <c r="S25" s="87" t="str">
        <f>IF(AND(Tabel_RIE[[#This Row],[E12]]="",Tabel_RIE[[#This Row],[R12]]=""),"",IF(AND(OR(Tabel_RIE[[#This Row],[E12]]="",Tabel_RIE[[#This Row],[E12]]&lt;15),OR(Tabel_RIE[[#This Row],[R12]]="",Tabel_RIE[[#This Row],[R12]]&lt;70)),"n.v.t.",IF(OR(Tabel_RIE[[#This Row],[E12]]&gt;=15,Tabel_RIE[[#This Row],[R12]]&gt;=70),"√","fout")))</f>
        <v>n.v.t.</v>
      </c>
      <c r="T25" s="77" t="s">
        <v>306</v>
      </c>
      <c r="U25" s="80" t="s">
        <v>334</v>
      </c>
      <c r="V25" s="81" t="s">
        <v>307</v>
      </c>
      <c r="W25" s="79"/>
      <c r="X25" s="109" t="str">
        <f t="shared" si="0"/>
        <v>Bronaanpak:
Collectieve maatregelen:
Individuele maatregelen:
PBM's:</v>
      </c>
      <c r="Y25" s="75"/>
      <c r="Z25" s="82"/>
      <c r="AA25" s="77"/>
      <c r="AB25" s="106" t="str">
        <f>IF(Tabel_RIE[[#This Row],[E2]]&gt;0,VLOOKUP(Tabel_RIE[[#This Row],[E2]],Tabel_FK_E[],2,FALSE),"")</f>
        <v/>
      </c>
      <c r="AC25" s="77"/>
      <c r="AD25" s="106" t="str">
        <f>IF(Tabel_RIE[[#This Row],[B2]]&gt;0,VLOOKUP(Tabel_RIE[[#This Row],[B2]],Tabel_FK_B[],2,FALSE),"")</f>
        <v/>
      </c>
      <c r="AE25" s="77"/>
      <c r="AF25" s="106" t="str">
        <f>IF(Tabel_RIE[[#This Row],[W2]]&gt;0,VLOOKUP(Tabel_RIE[[#This Row],[W2]],Tabel_FK_W[],2,FALSE),"")</f>
        <v/>
      </c>
      <c r="AG2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06"/>
      <c r="AI25" s="75"/>
      <c r="AJ25" s="79"/>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63</v>
      </c>
    </row>
    <row r="26" spans="2:39" ht="66.650000000000006" customHeight="1">
      <c r="B26" s="149">
        <v>20</v>
      </c>
      <c r="C26" s="75" t="s">
        <v>304</v>
      </c>
      <c r="D26" s="139" t="s">
        <v>131</v>
      </c>
      <c r="E26" s="75"/>
      <c r="F26" s="75"/>
      <c r="G26" s="135" t="s">
        <v>474</v>
      </c>
      <c r="H26" s="75" t="s">
        <v>335</v>
      </c>
      <c r="I26" s="135" t="s">
        <v>293</v>
      </c>
      <c r="J26" s="135" t="s">
        <v>330</v>
      </c>
      <c r="K26" s="76" t="s">
        <v>66</v>
      </c>
      <c r="L26" s="104">
        <f>IF(Tabel_RIE[[#This Row],[E1]]&gt;0,VLOOKUP(Tabel_RIE[[#This Row],[E1]],Tabel_FK_E[],2,FALSE),"")</f>
        <v>7</v>
      </c>
      <c r="M26" s="76" t="s">
        <v>97</v>
      </c>
      <c r="N26" s="106">
        <f>IF(Tabel_RIE[[#This Row],[B1]]&gt;0,VLOOKUP(Tabel_RIE[[#This Row],[B1]],Tabel_FK_B[],2,FALSE),"")</f>
        <v>2</v>
      </c>
      <c r="O26" s="76" t="s">
        <v>189</v>
      </c>
      <c r="P26" s="106">
        <f>IF(Tabel_RIE[[#This Row],[W1]]&gt;0,VLOOKUP(Tabel_RIE[[#This Row],[W1]],Tabel_FK_W[],2,FALSE),"")</f>
        <v>0.5</v>
      </c>
      <c r="Q2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6" s="106">
        <f>IF(OR(Tabel_RIE[[#This Row],[E12]]="",Tabel_RIE[[#This Row],[B12]]="",Tabel_RIE[[#This Row],[W12]]=""),"",Tabel_RIE[[#This Row],[E12]]*Tabel_RIE[[#This Row],[B12]]*Tabel_RIE[[#This Row],[W12]])</f>
        <v>7</v>
      </c>
      <c r="S26" s="87" t="str">
        <f>IF(AND(Tabel_RIE[[#This Row],[E12]]="",Tabel_RIE[[#This Row],[R12]]=""),"",IF(AND(OR(Tabel_RIE[[#This Row],[E12]]="",Tabel_RIE[[#This Row],[E12]]&lt;15),OR(Tabel_RIE[[#This Row],[R12]]="",Tabel_RIE[[#This Row],[R12]]&lt;70)),"n.v.t.",IF(OR(Tabel_RIE[[#This Row],[E12]]&gt;=15,Tabel_RIE[[#This Row],[R12]]&gt;=70),"√","fout")))</f>
        <v>n.v.t.</v>
      </c>
      <c r="T26" s="77" t="s">
        <v>305</v>
      </c>
      <c r="U26" s="75" t="s">
        <v>336</v>
      </c>
      <c r="V26" s="81" t="s">
        <v>307</v>
      </c>
      <c r="W26" s="79"/>
      <c r="X26" s="109" t="str">
        <f t="shared" si="0"/>
        <v>Bronaanpak:
Collectieve maatregelen:
Individuele maatregelen:
PBM's:</v>
      </c>
      <c r="Y26" s="75"/>
      <c r="Z26" s="82"/>
      <c r="AA26" s="77"/>
      <c r="AB26" s="106" t="str">
        <f>IF(Tabel_RIE[[#This Row],[E2]]&gt;0,VLOOKUP(Tabel_RIE[[#This Row],[E2]],Tabel_FK_E[],2,FALSE),"")</f>
        <v/>
      </c>
      <c r="AC26" s="77"/>
      <c r="AD26" s="106" t="str">
        <f>IF(Tabel_RIE[[#This Row],[B2]]&gt;0,VLOOKUP(Tabel_RIE[[#This Row],[B2]],Tabel_FK_B[],2,FALSE),"")</f>
        <v/>
      </c>
      <c r="AE26" s="77"/>
      <c r="AF26" s="106" t="str">
        <f>IF(Tabel_RIE[[#This Row],[W2]]&gt;0,VLOOKUP(Tabel_RIE[[#This Row],[W2]],Tabel_FK_W[],2,FALSE),"")</f>
        <v/>
      </c>
      <c r="AG2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06"/>
      <c r="AI26" s="75"/>
      <c r="AJ26" s="79"/>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7</v>
      </c>
    </row>
    <row r="27" spans="2:39" ht="92">
      <c r="B27" s="149">
        <v>21</v>
      </c>
      <c r="C27" s="75" t="s">
        <v>304</v>
      </c>
      <c r="D27" s="139" t="s">
        <v>131</v>
      </c>
      <c r="E27" s="75"/>
      <c r="F27" s="75"/>
      <c r="G27" s="135" t="s">
        <v>260</v>
      </c>
      <c r="H27" s="75" t="s">
        <v>337</v>
      </c>
      <c r="I27" s="135" t="s">
        <v>294</v>
      </c>
      <c r="J27" s="135" t="s">
        <v>275</v>
      </c>
      <c r="K27" s="76" t="s">
        <v>66</v>
      </c>
      <c r="L27" s="104">
        <f>IF(Tabel_RIE[[#This Row],[E1]]&gt;0,VLOOKUP(Tabel_RIE[[#This Row],[E1]],Tabel_FK_E[],2,FALSE),"")</f>
        <v>7</v>
      </c>
      <c r="M27" s="76" t="s">
        <v>98</v>
      </c>
      <c r="N27" s="106">
        <f>IF(Tabel_RIE[[#This Row],[B1]]&gt;0,VLOOKUP(Tabel_RIE[[#This Row],[B1]],Tabel_FK_B[],2,FALSE),"")</f>
        <v>3</v>
      </c>
      <c r="O27" s="76" t="s">
        <v>188</v>
      </c>
      <c r="P27" s="106">
        <f>IF(Tabel_RIE[[#This Row],[W1]]&gt;0,VLOOKUP(Tabel_RIE[[#This Row],[W1]],Tabel_FK_W[],2,FALSE),"")</f>
        <v>1</v>
      </c>
      <c r="Q2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06">
        <f>IF(OR(Tabel_RIE[[#This Row],[E12]]="",Tabel_RIE[[#This Row],[B12]]="",Tabel_RIE[[#This Row],[W12]]=""),"",Tabel_RIE[[#This Row],[E12]]*Tabel_RIE[[#This Row],[B12]]*Tabel_RIE[[#This Row],[W12]])</f>
        <v>21</v>
      </c>
      <c r="S27" s="87" t="str">
        <f>IF(AND(Tabel_RIE[[#This Row],[E12]]="",Tabel_RIE[[#This Row],[R12]]=""),"",IF(AND(OR(Tabel_RIE[[#This Row],[E12]]="",Tabel_RIE[[#This Row],[E12]]&lt;15),OR(Tabel_RIE[[#This Row],[R12]]="",Tabel_RIE[[#This Row],[R12]]&lt;70)),"n.v.t.",IF(OR(Tabel_RIE[[#This Row],[E12]]&gt;=15,Tabel_RIE[[#This Row],[R12]]&gt;=70),"√","fout")))</f>
        <v>n.v.t.</v>
      </c>
      <c r="T27" s="77" t="s">
        <v>306</v>
      </c>
      <c r="U27" s="75" t="s">
        <v>338</v>
      </c>
      <c r="V27" s="81" t="s">
        <v>307</v>
      </c>
      <c r="W27" s="79"/>
      <c r="X27" s="109" t="str">
        <f t="shared" si="0"/>
        <v>Bronaanpak:
Collectieve maatregelen:
Individuele maatregelen:
PBM's:</v>
      </c>
      <c r="Y27" s="75"/>
      <c r="Z27" s="82"/>
      <c r="AA27" s="77"/>
      <c r="AB27" s="106" t="str">
        <f>IF(Tabel_RIE[[#This Row],[E2]]&gt;0,VLOOKUP(Tabel_RIE[[#This Row],[E2]],Tabel_FK_E[],2,FALSE),"")</f>
        <v/>
      </c>
      <c r="AC27" s="77"/>
      <c r="AD27" s="106" t="str">
        <f>IF(Tabel_RIE[[#This Row],[B2]]&gt;0,VLOOKUP(Tabel_RIE[[#This Row],[B2]],Tabel_FK_B[],2,FALSE),"")</f>
        <v/>
      </c>
      <c r="AE27" s="77"/>
      <c r="AF27" s="106" t="str">
        <f>IF(Tabel_RIE[[#This Row],[W2]]&gt;0,VLOOKUP(Tabel_RIE[[#This Row],[W2]],Tabel_FK_W[],2,FALSE),"")</f>
        <v/>
      </c>
      <c r="AG2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06"/>
      <c r="AI27" s="75"/>
      <c r="AJ27" s="79"/>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21</v>
      </c>
    </row>
    <row r="28" spans="2:39" ht="103.5">
      <c r="B28" s="149">
        <v>22</v>
      </c>
      <c r="C28" s="75" t="s">
        <v>304</v>
      </c>
      <c r="D28" s="139" t="s">
        <v>131</v>
      </c>
      <c r="E28" s="75"/>
      <c r="F28" s="75"/>
      <c r="G28" s="135" t="s">
        <v>261</v>
      </c>
      <c r="H28" s="75" t="s">
        <v>339</v>
      </c>
      <c r="I28" s="135" t="s">
        <v>295</v>
      </c>
      <c r="J28" s="135" t="s">
        <v>276</v>
      </c>
      <c r="K28" s="76" t="s">
        <v>66</v>
      </c>
      <c r="L28" s="104">
        <f>IF(Tabel_RIE[[#This Row],[E1]]&gt;0,VLOOKUP(Tabel_RIE[[#This Row],[E1]],Tabel_FK_E[],2,FALSE),"")</f>
        <v>7</v>
      </c>
      <c r="M28" s="76" t="s">
        <v>97</v>
      </c>
      <c r="N28" s="106">
        <f>IF(Tabel_RIE[[#This Row],[B1]]&gt;0,VLOOKUP(Tabel_RIE[[#This Row],[B1]],Tabel_FK_B[],2,FALSE),"")</f>
        <v>2</v>
      </c>
      <c r="O28" s="76" t="s">
        <v>187</v>
      </c>
      <c r="P28" s="106">
        <f>IF(Tabel_RIE[[#This Row],[W1]]&gt;0,VLOOKUP(Tabel_RIE[[#This Row],[W1]],Tabel_FK_W[],2,FALSE),"")</f>
        <v>3</v>
      </c>
      <c r="Q2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8" s="106">
        <f>IF(OR(Tabel_RIE[[#This Row],[E12]]="",Tabel_RIE[[#This Row],[B12]]="",Tabel_RIE[[#This Row],[W12]]=""),"",Tabel_RIE[[#This Row],[E12]]*Tabel_RIE[[#This Row],[B12]]*Tabel_RIE[[#This Row],[W12]])</f>
        <v>42</v>
      </c>
      <c r="S28" s="87" t="str">
        <f>IF(AND(Tabel_RIE[[#This Row],[E12]]="",Tabel_RIE[[#This Row],[R12]]=""),"",IF(AND(OR(Tabel_RIE[[#This Row],[E12]]="",Tabel_RIE[[#This Row],[E12]]&lt;15),OR(Tabel_RIE[[#This Row],[R12]]="",Tabel_RIE[[#This Row],[R12]]&lt;70)),"n.v.t.",IF(OR(Tabel_RIE[[#This Row],[E12]]&gt;=15,Tabel_RIE[[#This Row],[R12]]&gt;=70),"√","fout")))</f>
        <v>n.v.t.</v>
      </c>
      <c r="T28" s="77" t="s">
        <v>306</v>
      </c>
      <c r="U28" s="80" t="s">
        <v>340</v>
      </c>
      <c r="V28" s="81" t="s">
        <v>307</v>
      </c>
      <c r="W28" s="79"/>
      <c r="X28" s="109" t="str">
        <f t="shared" si="0"/>
        <v>Bronaanpak:
Collectieve maatregelen:
Individuele maatregelen:
PBM's:</v>
      </c>
      <c r="Y28" s="75"/>
      <c r="Z28" s="82"/>
      <c r="AA28" s="77"/>
      <c r="AB28" s="106" t="str">
        <f>IF(Tabel_RIE[[#This Row],[E2]]&gt;0,VLOOKUP(Tabel_RIE[[#This Row],[E2]],Tabel_FK_E[],2,FALSE),"")</f>
        <v/>
      </c>
      <c r="AC28" s="77"/>
      <c r="AD28" s="106" t="str">
        <f>IF(Tabel_RIE[[#This Row],[B2]]&gt;0,VLOOKUP(Tabel_RIE[[#This Row],[B2]],Tabel_FK_B[],2,FALSE),"")</f>
        <v/>
      </c>
      <c r="AE28" s="77"/>
      <c r="AF28" s="106" t="str">
        <f>IF(Tabel_RIE[[#This Row],[W2]]&gt;0,VLOOKUP(Tabel_RIE[[#This Row],[W2]],Tabel_FK_W[],2,FALSE),"")</f>
        <v/>
      </c>
      <c r="AG2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06"/>
      <c r="AI28" s="75"/>
      <c r="AJ28" s="79"/>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42</v>
      </c>
    </row>
    <row r="29" spans="2:39" ht="57.5">
      <c r="B29" s="151">
        <v>23</v>
      </c>
      <c r="C29" s="75" t="s">
        <v>304</v>
      </c>
      <c r="D29" s="139" t="s">
        <v>138</v>
      </c>
      <c r="E29" s="75"/>
      <c r="F29" s="75"/>
      <c r="G29" s="135" t="s">
        <v>262</v>
      </c>
      <c r="H29" s="75" t="s">
        <v>341</v>
      </c>
      <c r="I29" s="135" t="s">
        <v>296</v>
      </c>
      <c r="J29" s="135" t="s">
        <v>277</v>
      </c>
      <c r="K29" s="76" t="s">
        <v>65</v>
      </c>
      <c r="L29" s="104">
        <f>IF(Tabel_RIE[[#This Row],[E1]]&gt;0,VLOOKUP(Tabel_RIE[[#This Row],[E1]],Tabel_FK_E[],2,FALSE),"")</f>
        <v>3</v>
      </c>
      <c r="M29" s="76" t="s">
        <v>97</v>
      </c>
      <c r="N29" s="106">
        <f>IF(Tabel_RIE[[#This Row],[B1]]&gt;0,VLOOKUP(Tabel_RIE[[#This Row],[B1]],Tabel_FK_B[],2,FALSE),"")</f>
        <v>2</v>
      </c>
      <c r="O29" s="76" t="s">
        <v>187</v>
      </c>
      <c r="P29" s="106">
        <f>IF(Tabel_RIE[[#This Row],[W1]]&gt;0,VLOOKUP(Tabel_RIE[[#This Row],[W1]],Tabel_FK_W[],2,FALSE),"")</f>
        <v>3</v>
      </c>
      <c r="Q2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06">
        <f>IF(OR(Tabel_RIE[[#This Row],[E12]]="",Tabel_RIE[[#This Row],[B12]]="",Tabel_RIE[[#This Row],[W12]]=""),"",Tabel_RIE[[#This Row],[E12]]*Tabel_RIE[[#This Row],[B12]]*Tabel_RIE[[#This Row],[W12]])</f>
        <v>18</v>
      </c>
      <c r="S29" s="87" t="str">
        <f>IF(AND(Tabel_RIE[[#This Row],[E12]]="",Tabel_RIE[[#This Row],[R12]]=""),"",IF(AND(OR(Tabel_RIE[[#This Row],[E12]]="",Tabel_RIE[[#This Row],[E12]]&lt;15),OR(Tabel_RIE[[#This Row],[R12]]="",Tabel_RIE[[#This Row],[R12]]&lt;70)),"n.v.t.",IF(OR(Tabel_RIE[[#This Row],[E12]]&gt;=15,Tabel_RIE[[#This Row],[R12]]&gt;=70),"√","fout")))</f>
        <v>n.v.t.</v>
      </c>
      <c r="T29" s="77" t="s">
        <v>305</v>
      </c>
      <c r="U29" s="80" t="s">
        <v>342</v>
      </c>
      <c r="V29" s="81" t="s">
        <v>307</v>
      </c>
      <c r="W29" s="79"/>
      <c r="X29" s="109" t="str">
        <f t="shared" si="0"/>
        <v>Bronaanpak:
Collectieve maatregelen:
Individuele maatregelen:
PBM's:</v>
      </c>
      <c r="Y29" s="75"/>
      <c r="Z29" s="82"/>
      <c r="AA29" s="77"/>
      <c r="AB29" s="106" t="str">
        <f>IF(Tabel_RIE[[#This Row],[E2]]&gt;0,VLOOKUP(Tabel_RIE[[#This Row],[E2]],Tabel_FK_E[],2,FALSE),"")</f>
        <v/>
      </c>
      <c r="AC29" s="77"/>
      <c r="AD29" s="106" t="str">
        <f>IF(Tabel_RIE[[#This Row],[B2]]&gt;0,VLOOKUP(Tabel_RIE[[#This Row],[B2]],Tabel_FK_B[],2,FALSE),"")</f>
        <v/>
      </c>
      <c r="AE29" s="77"/>
      <c r="AF29" s="106" t="str">
        <f>IF(Tabel_RIE[[#This Row],[W2]]&gt;0,VLOOKUP(Tabel_RIE[[#This Row],[W2]],Tabel_FK_W[],2,FALSE),"")</f>
        <v/>
      </c>
      <c r="AG2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06"/>
      <c r="AI29" s="75"/>
      <c r="AJ29" s="79"/>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50">
      <c r="B30" s="150">
        <v>24</v>
      </c>
      <c r="C30" s="75" t="s">
        <v>304</v>
      </c>
      <c r="D30" s="139" t="s">
        <v>130</v>
      </c>
      <c r="E30" s="75"/>
      <c r="F30" s="75"/>
      <c r="G30" s="135" t="s">
        <v>263</v>
      </c>
      <c r="H30" s="75" t="s">
        <v>343</v>
      </c>
      <c r="I30" s="135" t="s">
        <v>297</v>
      </c>
      <c r="J30" s="135" t="s">
        <v>278</v>
      </c>
      <c r="K30" s="76" t="s">
        <v>66</v>
      </c>
      <c r="L30" s="104">
        <f>IF(Tabel_RIE[[#This Row],[E1]]&gt;0,VLOOKUP(Tabel_RIE[[#This Row],[E1]],Tabel_FK_E[],2,FALSE),"")</f>
        <v>7</v>
      </c>
      <c r="M30" s="76" t="s">
        <v>97</v>
      </c>
      <c r="N30" s="106">
        <f>IF(Tabel_RIE[[#This Row],[B1]]&gt;0,VLOOKUP(Tabel_RIE[[#This Row],[B1]],Tabel_FK_B[],2,FALSE),"")</f>
        <v>2</v>
      </c>
      <c r="O30" s="76" t="s">
        <v>189</v>
      </c>
      <c r="P30" s="106">
        <f>IF(Tabel_RIE[[#This Row],[W1]]&gt;0,VLOOKUP(Tabel_RIE[[#This Row],[W1]],Tabel_FK_W[],2,FALSE),"")</f>
        <v>0.5</v>
      </c>
      <c r="Q3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30" s="106">
        <f>IF(OR(Tabel_RIE[[#This Row],[E12]]="",Tabel_RIE[[#This Row],[B12]]="",Tabel_RIE[[#This Row],[W12]]=""),"",Tabel_RIE[[#This Row],[E12]]*Tabel_RIE[[#This Row],[B12]]*Tabel_RIE[[#This Row],[W12]])</f>
        <v>7</v>
      </c>
      <c r="S30" s="87" t="str">
        <f>IF(AND(Tabel_RIE[[#This Row],[E12]]="",Tabel_RIE[[#This Row],[R12]]=""),"",IF(AND(OR(Tabel_RIE[[#This Row],[E12]]="",Tabel_RIE[[#This Row],[E12]]&lt;15),OR(Tabel_RIE[[#This Row],[R12]]="",Tabel_RIE[[#This Row],[R12]]&lt;70)),"n.v.t.",IF(OR(Tabel_RIE[[#This Row],[E12]]&gt;=15,Tabel_RIE[[#This Row],[R12]]&gt;=70),"√","fout")))</f>
        <v>n.v.t.</v>
      </c>
      <c r="T30" s="77" t="s">
        <v>305</v>
      </c>
      <c r="U30" s="80" t="s">
        <v>344</v>
      </c>
      <c r="V30" s="81" t="s">
        <v>307</v>
      </c>
      <c r="W30" s="79"/>
      <c r="X30" s="109" t="str">
        <f t="shared" si="0"/>
        <v>Bronaanpak:
Collectieve maatregelen:
Individuele maatregelen:
PBM's:</v>
      </c>
      <c r="Y30" s="75"/>
      <c r="Z30" s="82"/>
      <c r="AA30" s="77"/>
      <c r="AB30" s="106" t="str">
        <f>IF(Tabel_RIE[[#This Row],[E2]]&gt;0,VLOOKUP(Tabel_RIE[[#This Row],[E2]],Tabel_FK_E[],2,FALSE),"")</f>
        <v/>
      </c>
      <c r="AC30" s="77"/>
      <c r="AD30" s="106" t="str">
        <f>IF(Tabel_RIE[[#This Row],[B2]]&gt;0,VLOOKUP(Tabel_RIE[[#This Row],[B2]],Tabel_FK_B[],2,FALSE),"")</f>
        <v/>
      </c>
      <c r="AE30" s="77"/>
      <c r="AF30" s="106" t="str">
        <f>IF(Tabel_RIE[[#This Row],[W2]]&gt;0,VLOOKUP(Tabel_RIE[[#This Row],[W2]],Tabel_FK_W[],2,FALSE),"")</f>
        <v/>
      </c>
      <c r="AG3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06"/>
      <c r="AI30" s="75"/>
      <c r="AJ30" s="79"/>
      <c r="AK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9" t="str">
        <f>IF(AND(Tabel_RIE[[#This Row],[R12]]&gt;=70,Tabel_RIE[[#This Row],[R22]]&lt;70),"Ja","Nee")</f>
        <v>Nee</v>
      </c>
      <c r="AM30" s="9">
        <f>IF(Tabel_RIE[[#This Row],[R22]]&lt;&gt;"",Tabel_RIE[[#This Row],[R22]],Tabel_RIE[[#This Row],[R12]])</f>
        <v>7</v>
      </c>
    </row>
    <row r="31" spans="2:39" ht="86.4" customHeight="1">
      <c r="B31" s="149">
        <v>25</v>
      </c>
      <c r="C31" s="75" t="s">
        <v>304</v>
      </c>
      <c r="D31" s="139" t="s">
        <v>138</v>
      </c>
      <c r="E31" s="75"/>
      <c r="F31" s="75"/>
      <c r="G31" s="135" t="s">
        <v>345</v>
      </c>
      <c r="H31" s="75" t="s">
        <v>346</v>
      </c>
      <c r="I31" s="135" t="s">
        <v>475</v>
      </c>
      <c r="J31" s="135" t="s">
        <v>279</v>
      </c>
      <c r="K31" s="76" t="s">
        <v>66</v>
      </c>
      <c r="L31" s="104">
        <f>IF(Tabel_RIE[[#This Row],[E1]]&gt;0,VLOOKUP(Tabel_RIE[[#This Row],[E1]],Tabel_FK_E[],2,FALSE),"")</f>
        <v>7</v>
      </c>
      <c r="M31" s="76" t="s">
        <v>97</v>
      </c>
      <c r="N31" s="106">
        <f>IF(Tabel_RIE[[#This Row],[B1]]&gt;0,VLOOKUP(Tabel_RIE[[#This Row],[B1]],Tabel_FK_B[],2,FALSE),"")</f>
        <v>2</v>
      </c>
      <c r="O31" s="76" t="s">
        <v>187</v>
      </c>
      <c r="P31" s="106">
        <f>IF(Tabel_RIE[[#This Row],[W1]]&gt;0,VLOOKUP(Tabel_RIE[[#This Row],[W1]],Tabel_FK_W[],2,FALSE),"")</f>
        <v>3</v>
      </c>
      <c r="Q3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106">
        <f>IF(OR(Tabel_RIE[[#This Row],[E12]]="",Tabel_RIE[[#This Row],[B12]]="",Tabel_RIE[[#This Row],[W12]]=""),"",Tabel_RIE[[#This Row],[E12]]*Tabel_RIE[[#This Row],[B12]]*Tabel_RIE[[#This Row],[W12]])</f>
        <v>42</v>
      </c>
      <c r="S31" s="87" t="str">
        <f>IF(AND(Tabel_RIE[[#This Row],[E12]]="",Tabel_RIE[[#This Row],[R12]]=""),"",IF(AND(OR(Tabel_RIE[[#This Row],[E12]]="",Tabel_RIE[[#This Row],[E12]]&lt;15),OR(Tabel_RIE[[#This Row],[R12]]="",Tabel_RIE[[#This Row],[R12]]&lt;70)),"n.v.t.",IF(OR(Tabel_RIE[[#This Row],[E12]]&gt;=15,Tabel_RIE[[#This Row],[R12]]&gt;=70),"√","fout")))</f>
        <v>n.v.t.</v>
      </c>
      <c r="T31" s="77" t="s">
        <v>308</v>
      </c>
      <c r="U31" s="80" t="s">
        <v>347</v>
      </c>
      <c r="V31" s="81" t="s">
        <v>307</v>
      </c>
      <c r="W31" s="79"/>
      <c r="X31" s="109" t="str">
        <f t="shared" si="0"/>
        <v>Bronaanpak:
Collectieve maatregelen:
Individuele maatregelen:
PBM's:</v>
      </c>
      <c r="Y31" s="75"/>
      <c r="Z31" s="82"/>
      <c r="AA31" s="77"/>
      <c r="AB31" s="106" t="str">
        <f>IF(Tabel_RIE[[#This Row],[E2]]&gt;0,VLOOKUP(Tabel_RIE[[#This Row],[E2]],Tabel_FK_E[],2,FALSE),"")</f>
        <v/>
      </c>
      <c r="AC31" s="77"/>
      <c r="AD31" s="106" t="str">
        <f>IF(Tabel_RIE[[#This Row],[B2]]&gt;0,VLOOKUP(Tabel_RIE[[#This Row],[B2]],Tabel_FK_B[],2,FALSE),"")</f>
        <v/>
      </c>
      <c r="AE31" s="77"/>
      <c r="AF31" s="106" t="str">
        <f>IF(Tabel_RIE[[#This Row],[W2]]&gt;0,VLOOKUP(Tabel_RIE[[#This Row],[W2]],Tabel_FK_W[],2,FALSE),"")</f>
        <v/>
      </c>
      <c r="AG3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06"/>
      <c r="AI31" s="75"/>
      <c r="AJ31" s="79"/>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42</v>
      </c>
    </row>
    <row r="32" spans="2:39" ht="172.5">
      <c r="B32" s="149">
        <v>26</v>
      </c>
      <c r="C32" s="75" t="s">
        <v>304</v>
      </c>
      <c r="D32" s="139" t="s">
        <v>129</v>
      </c>
      <c r="E32" s="75"/>
      <c r="F32" s="75"/>
      <c r="G32" s="135" t="s">
        <v>264</v>
      </c>
      <c r="H32" s="75" t="s">
        <v>348</v>
      </c>
      <c r="I32" s="135" t="s">
        <v>298</v>
      </c>
      <c r="J32" s="135" t="s">
        <v>280</v>
      </c>
      <c r="K32" s="76" t="s">
        <v>66</v>
      </c>
      <c r="L32" s="104">
        <f>IF(Tabel_RIE[[#This Row],[E1]]&gt;0,VLOOKUP(Tabel_RIE[[#This Row],[E1]],Tabel_FK_E[],2,FALSE),"")</f>
        <v>7</v>
      </c>
      <c r="M32" s="76" t="s">
        <v>98</v>
      </c>
      <c r="N32" s="106">
        <f>IF(Tabel_RIE[[#This Row],[B1]]&gt;0,VLOOKUP(Tabel_RIE[[#This Row],[B1]],Tabel_FK_B[],2,FALSE),"")</f>
        <v>3</v>
      </c>
      <c r="O32" s="76" t="s">
        <v>188</v>
      </c>
      <c r="P32" s="106">
        <f>IF(Tabel_RIE[[#This Row],[W1]]&gt;0,VLOOKUP(Tabel_RIE[[#This Row],[W1]],Tabel_FK_W[],2,FALSE),"")</f>
        <v>1</v>
      </c>
      <c r="Q3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2" s="106">
        <f>IF(OR(Tabel_RIE[[#This Row],[E12]]="",Tabel_RIE[[#This Row],[B12]]="",Tabel_RIE[[#This Row],[W12]]=""),"",Tabel_RIE[[#This Row],[E12]]*Tabel_RIE[[#This Row],[B12]]*Tabel_RIE[[#This Row],[W12]])</f>
        <v>21</v>
      </c>
      <c r="S32" s="87" t="str">
        <f>IF(AND(Tabel_RIE[[#This Row],[E12]]="",Tabel_RIE[[#This Row],[R12]]=""),"",IF(AND(OR(Tabel_RIE[[#This Row],[E12]]="",Tabel_RIE[[#This Row],[E12]]&lt;15),OR(Tabel_RIE[[#This Row],[R12]]="",Tabel_RIE[[#This Row],[R12]]&lt;70)),"n.v.t.",IF(OR(Tabel_RIE[[#This Row],[E12]]&gt;=15,Tabel_RIE[[#This Row],[R12]]&gt;=70),"√","fout")))</f>
        <v>n.v.t.</v>
      </c>
      <c r="T32" s="77" t="s">
        <v>308</v>
      </c>
      <c r="U32" s="80" t="s">
        <v>349</v>
      </c>
      <c r="V32" s="81" t="s">
        <v>307</v>
      </c>
      <c r="W32" s="79"/>
      <c r="X32" s="109" t="str">
        <f t="shared" si="0"/>
        <v>Bronaanpak:
Collectieve maatregelen:
Individuele maatregelen:
PBM's:</v>
      </c>
      <c r="Y32" s="75"/>
      <c r="Z32" s="82"/>
      <c r="AA32" s="77"/>
      <c r="AB32" s="106" t="str">
        <f>IF(Tabel_RIE[[#This Row],[E2]]&gt;0,VLOOKUP(Tabel_RIE[[#This Row],[E2]],Tabel_FK_E[],2,FALSE),"")</f>
        <v/>
      </c>
      <c r="AC32" s="77"/>
      <c r="AD32" s="106" t="str">
        <f>IF(Tabel_RIE[[#This Row],[B2]]&gt;0,VLOOKUP(Tabel_RIE[[#This Row],[B2]],Tabel_FK_B[],2,FALSE),"")</f>
        <v/>
      </c>
      <c r="AE32" s="77"/>
      <c r="AF32" s="106" t="str">
        <f>IF(Tabel_RIE[[#This Row],[W2]]&gt;0,VLOOKUP(Tabel_RIE[[#This Row],[W2]],Tabel_FK_W[],2,FALSE),"")</f>
        <v/>
      </c>
      <c r="AG3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06"/>
      <c r="AI32" s="75"/>
      <c r="AJ32" s="79"/>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Nee</v>
      </c>
      <c r="AM32" s="9">
        <f>IF(Tabel_RIE[[#This Row],[R22]]&lt;&gt;"",Tabel_RIE[[#This Row],[R22]],Tabel_RIE[[#This Row],[R12]])</f>
        <v>21</v>
      </c>
    </row>
    <row r="33" spans="2:39" ht="230">
      <c r="B33" s="149">
        <v>27</v>
      </c>
      <c r="C33" s="75" t="s">
        <v>304</v>
      </c>
      <c r="D33" s="139" t="s">
        <v>129</v>
      </c>
      <c r="E33" s="75"/>
      <c r="F33" s="75"/>
      <c r="G33" s="135" t="s">
        <v>265</v>
      </c>
      <c r="H33" s="75" t="s">
        <v>350</v>
      </c>
      <c r="I33" s="135" t="s">
        <v>437</v>
      </c>
      <c r="J33" s="135" t="s">
        <v>281</v>
      </c>
      <c r="K33" s="76" t="s">
        <v>67</v>
      </c>
      <c r="L33" s="104">
        <f>IF(Tabel_RIE[[#This Row],[E1]]&gt;0,VLOOKUP(Tabel_RIE[[#This Row],[E1]],Tabel_FK_E[],2,FALSE),"")</f>
        <v>15</v>
      </c>
      <c r="M33" s="76" t="s">
        <v>98</v>
      </c>
      <c r="N33" s="106">
        <f>IF(Tabel_RIE[[#This Row],[B1]]&gt;0,VLOOKUP(Tabel_RIE[[#This Row],[B1]],Tabel_FK_B[],2,FALSE),"")</f>
        <v>3</v>
      </c>
      <c r="O33" s="76" t="s">
        <v>187</v>
      </c>
      <c r="P33" s="106">
        <f>IF(Tabel_RIE[[#This Row],[W1]]&gt;0,VLOOKUP(Tabel_RIE[[#This Row],[W1]],Tabel_FK_W[],2,FALSE),"")</f>
        <v>3</v>
      </c>
      <c r="Q3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3" s="106">
        <f>IF(OR(Tabel_RIE[[#This Row],[E12]]="",Tabel_RIE[[#This Row],[B12]]="",Tabel_RIE[[#This Row],[W12]]=""),"",Tabel_RIE[[#This Row],[E12]]*Tabel_RIE[[#This Row],[B12]]*Tabel_RIE[[#This Row],[W12]])</f>
        <v>135</v>
      </c>
      <c r="S33" s="87" t="str">
        <f>IF(AND(Tabel_RIE[[#This Row],[E12]]="",Tabel_RIE[[#This Row],[R12]]=""),"",IF(AND(OR(Tabel_RIE[[#This Row],[E12]]="",Tabel_RIE[[#This Row],[E12]]&lt;15),OR(Tabel_RIE[[#This Row],[R12]]="",Tabel_RIE[[#This Row],[R12]]&lt;70)),"n.v.t.",IF(OR(Tabel_RIE[[#This Row],[E12]]&gt;=15,Tabel_RIE[[#This Row],[R12]]&gt;=70),"√","fout")))</f>
        <v>√</v>
      </c>
      <c r="T33" s="77" t="s">
        <v>308</v>
      </c>
      <c r="U33" s="80" t="s">
        <v>351</v>
      </c>
      <c r="V33" s="81" t="s">
        <v>307</v>
      </c>
      <c r="W33" s="79"/>
      <c r="X33" s="109" t="str">
        <f t="shared" si="0"/>
        <v>Bronaanpak:
Collectieve maatregelen:
Individuele maatregelen:
PBM's:</v>
      </c>
      <c r="Y33" s="75"/>
      <c r="Z33" s="82"/>
      <c r="AA33" s="77"/>
      <c r="AB33" s="106" t="str">
        <f>IF(Tabel_RIE[[#This Row],[E2]]&gt;0,VLOOKUP(Tabel_RIE[[#This Row],[E2]],Tabel_FK_E[],2,FALSE),"")</f>
        <v/>
      </c>
      <c r="AC33" s="77"/>
      <c r="AD33" s="106" t="str">
        <f>IF(Tabel_RIE[[#This Row],[B2]]&gt;0,VLOOKUP(Tabel_RIE[[#This Row],[B2]],Tabel_FK_B[],2,FALSE),"")</f>
        <v/>
      </c>
      <c r="AE33" s="77"/>
      <c r="AF33" s="106" t="str">
        <f>IF(Tabel_RIE[[#This Row],[W2]]&gt;0,VLOOKUP(Tabel_RIE[[#This Row],[W2]],Tabel_FK_W[],2,FALSE),"")</f>
        <v/>
      </c>
      <c r="AG3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06"/>
      <c r="AI33" s="75"/>
      <c r="AJ33" s="79"/>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Ja</v>
      </c>
      <c r="AM33" s="9">
        <f>IF(Tabel_RIE[[#This Row],[R22]]&lt;&gt;"",Tabel_RIE[[#This Row],[R22]],Tabel_RIE[[#This Row],[R12]])</f>
        <v>135</v>
      </c>
    </row>
    <row r="34" spans="2:39" ht="80.5">
      <c r="B34" s="149">
        <v>28</v>
      </c>
      <c r="C34" s="75" t="s">
        <v>304</v>
      </c>
      <c r="D34" s="139" t="s">
        <v>133</v>
      </c>
      <c r="E34" s="75"/>
      <c r="F34" s="75"/>
      <c r="G34" s="135" t="s">
        <v>266</v>
      </c>
      <c r="H34" s="75" t="s">
        <v>353</v>
      </c>
      <c r="I34" s="135" t="s">
        <v>352</v>
      </c>
      <c r="J34" s="135" t="s">
        <v>282</v>
      </c>
      <c r="K34" s="76" t="s">
        <v>66</v>
      </c>
      <c r="L34" s="104">
        <f>IF(Tabel_RIE[[#This Row],[E1]]&gt;0,VLOOKUP(Tabel_RIE[[#This Row],[E1]],Tabel_FK_E[],2,FALSE),"")</f>
        <v>7</v>
      </c>
      <c r="M34" s="76" t="s">
        <v>98</v>
      </c>
      <c r="N34" s="106">
        <f>IF(Tabel_RIE[[#This Row],[B1]]&gt;0,VLOOKUP(Tabel_RIE[[#This Row],[B1]],Tabel_FK_B[],2,FALSE),"")</f>
        <v>3</v>
      </c>
      <c r="O34" s="76" t="s">
        <v>187</v>
      </c>
      <c r="P34" s="106">
        <f>IF(Tabel_RIE[[#This Row],[W1]]&gt;0,VLOOKUP(Tabel_RIE[[#This Row],[W1]],Tabel_FK_W[],2,FALSE),"")</f>
        <v>3</v>
      </c>
      <c r="Q3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4" s="106">
        <f>IF(OR(Tabel_RIE[[#This Row],[E12]]="",Tabel_RIE[[#This Row],[B12]]="",Tabel_RIE[[#This Row],[W12]]=""),"",Tabel_RIE[[#This Row],[E12]]*Tabel_RIE[[#This Row],[B12]]*Tabel_RIE[[#This Row],[W12]])</f>
        <v>63</v>
      </c>
      <c r="S34" s="87" t="str">
        <f>IF(AND(Tabel_RIE[[#This Row],[E12]]="",Tabel_RIE[[#This Row],[R12]]=""),"",IF(AND(OR(Tabel_RIE[[#This Row],[E12]]="",Tabel_RIE[[#This Row],[E12]]&lt;15),OR(Tabel_RIE[[#This Row],[R12]]="",Tabel_RIE[[#This Row],[R12]]&lt;70)),"n.v.t.",IF(OR(Tabel_RIE[[#This Row],[E12]]&gt;=15,Tabel_RIE[[#This Row],[R12]]&gt;=70),"√","fout")))</f>
        <v>n.v.t.</v>
      </c>
      <c r="T34" s="77" t="s">
        <v>308</v>
      </c>
      <c r="U34" s="80" t="s">
        <v>354</v>
      </c>
      <c r="V34" s="81" t="s">
        <v>307</v>
      </c>
      <c r="W34" s="79"/>
      <c r="X34" s="109" t="str">
        <f t="shared" si="0"/>
        <v>Bronaanpak:
Collectieve maatregelen:
Individuele maatregelen:
PBM's:</v>
      </c>
      <c r="Y34" s="75"/>
      <c r="Z34" s="82"/>
      <c r="AA34" s="77"/>
      <c r="AB34" s="106" t="str">
        <f>IF(Tabel_RIE[[#This Row],[E2]]&gt;0,VLOOKUP(Tabel_RIE[[#This Row],[E2]],Tabel_FK_E[],2,FALSE),"")</f>
        <v/>
      </c>
      <c r="AC34" s="77"/>
      <c r="AD34" s="106" t="str">
        <f>IF(Tabel_RIE[[#This Row],[B2]]&gt;0,VLOOKUP(Tabel_RIE[[#This Row],[B2]],Tabel_FK_B[],2,FALSE),"")</f>
        <v/>
      </c>
      <c r="AE34" s="77"/>
      <c r="AF34" s="106" t="str">
        <f>IF(Tabel_RIE[[#This Row],[W2]]&gt;0,VLOOKUP(Tabel_RIE[[#This Row],[W2]],Tabel_FK_W[],2,FALSE),"")</f>
        <v/>
      </c>
      <c r="AG3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06"/>
      <c r="AI34" s="75"/>
      <c r="AJ34" s="79"/>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63</v>
      </c>
    </row>
    <row r="35" spans="2:39" ht="80.5">
      <c r="B35" s="151">
        <v>29</v>
      </c>
      <c r="C35" s="75" t="s">
        <v>304</v>
      </c>
      <c r="D35" s="139" t="s">
        <v>137</v>
      </c>
      <c r="E35" s="75"/>
      <c r="F35" s="75"/>
      <c r="G35" s="135" t="s">
        <v>355</v>
      </c>
      <c r="H35" s="75" t="s">
        <v>356</v>
      </c>
      <c r="I35" s="135" t="s">
        <v>438</v>
      </c>
      <c r="J35" s="135" t="s">
        <v>397</v>
      </c>
      <c r="K35" s="76" t="s">
        <v>66</v>
      </c>
      <c r="L35" s="104">
        <f>IF(Tabel_RIE[[#This Row],[E1]]&gt;0,VLOOKUP(Tabel_RIE[[#This Row],[E1]],Tabel_FK_E[],2,FALSE),"")</f>
        <v>7</v>
      </c>
      <c r="M35" s="76" t="s">
        <v>98</v>
      </c>
      <c r="N35" s="106">
        <f>IF(Tabel_RIE[[#This Row],[B1]]&gt;0,VLOOKUP(Tabel_RIE[[#This Row],[B1]],Tabel_FK_B[],2,FALSE),"")</f>
        <v>3</v>
      </c>
      <c r="O35" s="76" t="s">
        <v>187</v>
      </c>
      <c r="P35" s="106">
        <f>IF(Tabel_RIE[[#This Row],[W1]]&gt;0,VLOOKUP(Tabel_RIE[[#This Row],[W1]],Tabel_FK_W[],2,FALSE),"")</f>
        <v>3</v>
      </c>
      <c r="Q3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5" s="106">
        <f>IF(OR(Tabel_RIE[[#This Row],[E12]]="",Tabel_RIE[[#This Row],[B12]]="",Tabel_RIE[[#This Row],[W12]]=""),"",Tabel_RIE[[#This Row],[E12]]*Tabel_RIE[[#This Row],[B12]]*Tabel_RIE[[#This Row],[W12]])</f>
        <v>63</v>
      </c>
      <c r="S35" s="87" t="str">
        <f>IF(AND(Tabel_RIE[[#This Row],[E12]]="",Tabel_RIE[[#This Row],[R12]]=""),"",IF(AND(OR(Tabel_RIE[[#This Row],[E12]]="",Tabel_RIE[[#This Row],[E12]]&lt;15),OR(Tabel_RIE[[#This Row],[R12]]="",Tabel_RIE[[#This Row],[R12]]&lt;70)),"n.v.t.",IF(OR(Tabel_RIE[[#This Row],[E12]]&gt;=15,Tabel_RIE[[#This Row],[R12]]&gt;=70),"√","fout")))</f>
        <v>n.v.t.</v>
      </c>
      <c r="T35" s="77" t="s">
        <v>308</v>
      </c>
      <c r="U35" s="80" t="s">
        <v>357</v>
      </c>
      <c r="V35" s="81" t="s">
        <v>307</v>
      </c>
      <c r="W35" s="79"/>
      <c r="X35" s="109" t="str">
        <f t="shared" si="0"/>
        <v>Bronaanpak:
Collectieve maatregelen:
Individuele maatregelen:
PBM's:</v>
      </c>
      <c r="Y35" s="75"/>
      <c r="Z35" s="82"/>
      <c r="AA35" s="77"/>
      <c r="AB35" s="106" t="str">
        <f>IF(Tabel_RIE[[#This Row],[E2]]&gt;0,VLOOKUP(Tabel_RIE[[#This Row],[E2]],Tabel_FK_E[],2,FALSE),"")</f>
        <v/>
      </c>
      <c r="AC35" s="77"/>
      <c r="AD35" s="106" t="str">
        <f>IF(Tabel_RIE[[#This Row],[B2]]&gt;0,VLOOKUP(Tabel_RIE[[#This Row],[B2]],Tabel_FK_B[],2,FALSE),"")</f>
        <v/>
      </c>
      <c r="AE35" s="77"/>
      <c r="AF35" s="106" t="str">
        <f>IF(Tabel_RIE[[#This Row],[W2]]&gt;0,VLOOKUP(Tabel_RIE[[#This Row],[W2]],Tabel_FK_W[],2,FALSE),"")</f>
        <v/>
      </c>
      <c r="AG3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06"/>
      <c r="AI35" s="75"/>
      <c r="AJ35" s="79"/>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63</v>
      </c>
    </row>
    <row r="36" spans="2:39" ht="120.65" customHeight="1">
      <c r="B36" s="150">
        <v>30</v>
      </c>
      <c r="C36" s="75" t="s">
        <v>304</v>
      </c>
      <c r="D36" s="139" t="s">
        <v>129</v>
      </c>
      <c r="E36" s="75"/>
      <c r="F36" s="75"/>
      <c r="G36" s="135" t="s">
        <v>476</v>
      </c>
      <c r="H36" s="75" t="s">
        <v>358</v>
      </c>
      <c r="I36" s="135" t="s">
        <v>299</v>
      </c>
      <c r="J36" s="135" t="s">
        <v>398</v>
      </c>
      <c r="K36" s="76" t="s">
        <v>66</v>
      </c>
      <c r="L36" s="104">
        <f>IF(Tabel_RIE[[#This Row],[E1]]&gt;0,VLOOKUP(Tabel_RIE[[#This Row],[E1]],Tabel_FK_E[],2,FALSE),"")</f>
        <v>7</v>
      </c>
      <c r="M36" s="76" t="s">
        <v>99</v>
      </c>
      <c r="N36" s="106">
        <f>IF(Tabel_RIE[[#This Row],[B1]]&gt;0,VLOOKUP(Tabel_RIE[[#This Row],[B1]],Tabel_FK_B[],2,FALSE),"")</f>
        <v>6</v>
      </c>
      <c r="O36" s="76" t="s">
        <v>187</v>
      </c>
      <c r="P36" s="106">
        <f>IF(Tabel_RIE[[#This Row],[W1]]&gt;0,VLOOKUP(Tabel_RIE[[#This Row],[W1]],Tabel_FK_W[],2,FALSE),"")</f>
        <v>3</v>
      </c>
      <c r="Q3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6" s="106">
        <f>IF(OR(Tabel_RIE[[#This Row],[E12]]="",Tabel_RIE[[#This Row],[B12]]="",Tabel_RIE[[#This Row],[W12]]=""),"",Tabel_RIE[[#This Row],[E12]]*Tabel_RIE[[#This Row],[B12]]*Tabel_RIE[[#This Row],[W12]])</f>
        <v>126</v>
      </c>
      <c r="S36" s="87" t="str">
        <f>IF(AND(Tabel_RIE[[#This Row],[E12]]="",Tabel_RIE[[#This Row],[R12]]=""),"",IF(AND(OR(Tabel_RIE[[#This Row],[E12]]="",Tabel_RIE[[#This Row],[E12]]&lt;15),OR(Tabel_RIE[[#This Row],[R12]]="",Tabel_RIE[[#This Row],[R12]]&lt;70)),"n.v.t.",IF(OR(Tabel_RIE[[#This Row],[E12]]&gt;=15,Tabel_RIE[[#This Row],[R12]]&gt;=70),"√","fout")))</f>
        <v>√</v>
      </c>
      <c r="T36" s="77" t="s">
        <v>308</v>
      </c>
      <c r="U36" s="80" t="s">
        <v>439</v>
      </c>
      <c r="V36" s="81" t="s">
        <v>307</v>
      </c>
      <c r="W36" s="79"/>
      <c r="X36" s="109" t="str">
        <f t="shared" si="0"/>
        <v>Bronaanpak:
Collectieve maatregelen:
Individuele maatregelen:
PBM's:</v>
      </c>
      <c r="Y36" s="75"/>
      <c r="Z36" s="82"/>
      <c r="AA36" s="77"/>
      <c r="AB36" s="106" t="str">
        <f>IF(Tabel_RIE[[#This Row],[E2]]&gt;0,VLOOKUP(Tabel_RIE[[#This Row],[E2]],Tabel_FK_E[],2,FALSE),"")</f>
        <v/>
      </c>
      <c r="AC36" s="77"/>
      <c r="AD36" s="106" t="str">
        <f>IF(Tabel_RIE[[#This Row],[B2]]&gt;0,VLOOKUP(Tabel_RIE[[#This Row],[B2]],Tabel_FK_B[],2,FALSE),"")</f>
        <v/>
      </c>
      <c r="AE36" s="77"/>
      <c r="AF36" s="106" t="str">
        <f>IF(Tabel_RIE[[#This Row],[W2]]&gt;0,VLOOKUP(Tabel_RIE[[#This Row],[W2]],Tabel_FK_W[],2,FALSE),"")</f>
        <v/>
      </c>
      <c r="AG3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06"/>
      <c r="AI36" s="75"/>
      <c r="AJ36" s="79"/>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Ja</v>
      </c>
      <c r="AM36" s="9">
        <f>IF(Tabel_RIE[[#This Row],[R22]]&lt;&gt;"",Tabel_RIE[[#This Row],[R22]],Tabel_RIE[[#This Row],[R12]])</f>
        <v>126</v>
      </c>
    </row>
    <row r="37" spans="2:39" ht="85.25" customHeight="1">
      <c r="B37" s="149">
        <v>31</v>
      </c>
      <c r="C37" s="75" t="s">
        <v>304</v>
      </c>
      <c r="D37" s="139" t="s">
        <v>129</v>
      </c>
      <c r="E37" s="75"/>
      <c r="F37" s="75"/>
      <c r="G37" s="135" t="s">
        <v>457</v>
      </c>
      <c r="H37" s="75" t="s">
        <v>459</v>
      </c>
      <c r="I37" s="135" t="s">
        <v>461</v>
      </c>
      <c r="J37" s="135" t="s">
        <v>477</v>
      </c>
      <c r="K37" s="76" t="s">
        <v>67</v>
      </c>
      <c r="L37" s="104">
        <f>IF(Tabel_RIE[[#This Row],[E1]]&gt;0,VLOOKUP(Tabel_RIE[[#This Row],[E1]],Tabel_FK_E[],2,FALSE),"")</f>
        <v>15</v>
      </c>
      <c r="M37" s="76" t="s">
        <v>99</v>
      </c>
      <c r="N37" s="106">
        <f>IF(Tabel_RIE[[#This Row],[B1]]&gt;0,VLOOKUP(Tabel_RIE[[#This Row],[B1]],Tabel_FK_B[],2,FALSE),"")</f>
        <v>6</v>
      </c>
      <c r="O37" s="76" t="s">
        <v>186</v>
      </c>
      <c r="P37" s="106">
        <f>IF(Tabel_RIE[[#This Row],[W1]]&gt;0,VLOOKUP(Tabel_RIE[[#This Row],[W1]],Tabel_FK_W[],2,FALSE),"")</f>
        <v>6</v>
      </c>
      <c r="Q3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37" s="106">
        <f>IF(OR(Tabel_RIE[[#This Row],[E12]]="",Tabel_RIE[[#This Row],[B12]]="",Tabel_RIE[[#This Row],[W12]]=""),"",Tabel_RIE[[#This Row],[E12]]*Tabel_RIE[[#This Row],[B12]]*Tabel_RIE[[#This Row],[W12]])</f>
        <v>540</v>
      </c>
      <c r="S37" s="87" t="str">
        <f>IF(AND(Tabel_RIE[[#This Row],[E12]]="",Tabel_RIE[[#This Row],[R12]]=""),"",IF(AND(OR(Tabel_RIE[[#This Row],[E12]]="",Tabel_RIE[[#This Row],[E12]]&lt;15),OR(Tabel_RIE[[#This Row],[R12]]="",Tabel_RIE[[#This Row],[R12]]&lt;70)),"n.v.t.",IF(OR(Tabel_RIE[[#This Row],[E12]]&gt;=15,Tabel_RIE[[#This Row],[R12]]&gt;=70),"√","fout")))</f>
        <v>√</v>
      </c>
      <c r="T37" s="77" t="s">
        <v>308</v>
      </c>
      <c r="U37" s="80" t="s">
        <v>464</v>
      </c>
      <c r="V37" s="81" t="s">
        <v>307</v>
      </c>
      <c r="W37" s="79"/>
      <c r="X37" s="109" t="str">
        <f t="shared" si="0"/>
        <v>Bronaanpak:
Collectieve maatregelen:
Individuele maatregelen:
PBM's:</v>
      </c>
      <c r="Y37" s="75"/>
      <c r="Z37" s="82"/>
      <c r="AA37" s="77"/>
      <c r="AB37" s="106" t="str">
        <f>IF(Tabel_RIE[[#This Row],[E2]]&gt;0,VLOOKUP(Tabel_RIE[[#This Row],[E2]],Tabel_FK_E[],2,FALSE),"")</f>
        <v/>
      </c>
      <c r="AC37" s="77"/>
      <c r="AD37" s="106" t="str">
        <f>IF(Tabel_RIE[[#This Row],[B2]]&gt;0,VLOOKUP(Tabel_RIE[[#This Row],[B2]],Tabel_FK_B[],2,FALSE),"")</f>
        <v/>
      </c>
      <c r="AE37" s="77"/>
      <c r="AF37" s="106" t="str">
        <f>IF(Tabel_RIE[[#This Row],[W2]]&gt;0,VLOOKUP(Tabel_RIE[[#This Row],[W2]],Tabel_FK_W[],2,FALSE),"")</f>
        <v/>
      </c>
      <c r="AG3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06"/>
      <c r="AI37" s="75"/>
      <c r="AJ37" s="79"/>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f>IF(Tabel_RIE[[#This Row],[R22]]&lt;&gt;"",Tabel_RIE[[#This Row],[R22]],Tabel_RIE[[#This Row],[R12]])</f>
        <v>540</v>
      </c>
    </row>
    <row r="38" spans="2:39" ht="85.25" customHeight="1">
      <c r="B38" s="157">
        <v>32</v>
      </c>
      <c r="C38" s="158" t="s">
        <v>304</v>
      </c>
      <c r="D38" s="159" t="s">
        <v>129</v>
      </c>
      <c r="E38" s="158"/>
      <c r="F38" s="158"/>
      <c r="G38" s="160" t="s">
        <v>455</v>
      </c>
      <c r="H38" s="158" t="s">
        <v>458</v>
      </c>
      <c r="I38" s="160" t="s">
        <v>462</v>
      </c>
      <c r="J38" s="160" t="s">
        <v>454</v>
      </c>
      <c r="K38" s="161" t="s">
        <v>67</v>
      </c>
      <c r="L38" s="162">
        <f>IF(Tabel_RIE[[#This Row],[E1]]&gt;0,VLOOKUP(Tabel_RIE[[#This Row],[E1]],Tabel_FK_E[],2,FALSE),"")</f>
        <v>15</v>
      </c>
      <c r="M38" s="161" t="s">
        <v>99</v>
      </c>
      <c r="N38" s="163">
        <f>IF(Tabel_RIE[[#This Row],[B1]]&gt;0,VLOOKUP(Tabel_RIE[[#This Row],[B1]],Tabel_FK_B[],2,FALSE),"")</f>
        <v>6</v>
      </c>
      <c r="O38" s="161" t="s">
        <v>186</v>
      </c>
      <c r="P38" s="163">
        <f>IF(Tabel_RIE[[#This Row],[W1]]&gt;0,VLOOKUP(Tabel_RIE[[#This Row],[W1]],Tabel_FK_W[],2,FALSE),"")</f>
        <v>6</v>
      </c>
      <c r="Q38" s="16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38" s="163">
        <f>IF(OR(Tabel_RIE[[#This Row],[E12]]="",Tabel_RIE[[#This Row],[B12]]="",Tabel_RIE[[#This Row],[W12]]=""),"",Tabel_RIE[[#This Row],[E12]]*Tabel_RIE[[#This Row],[B12]]*Tabel_RIE[[#This Row],[W12]])</f>
        <v>540</v>
      </c>
      <c r="S38" s="165" t="str">
        <f>IF(AND(Tabel_RIE[[#This Row],[E12]]="",Tabel_RIE[[#This Row],[R12]]=""),"",IF(AND(OR(Tabel_RIE[[#This Row],[E12]]="",Tabel_RIE[[#This Row],[E12]]&lt;15),OR(Tabel_RIE[[#This Row],[R12]]="",Tabel_RIE[[#This Row],[R12]]&lt;70)),"n.v.t.",IF(OR(Tabel_RIE[[#This Row],[E12]]&gt;=15,Tabel_RIE[[#This Row],[R12]]&gt;=70),"√","fout")))</f>
        <v>√</v>
      </c>
      <c r="T38" s="166" t="s">
        <v>308</v>
      </c>
      <c r="U38" s="167" t="s">
        <v>465</v>
      </c>
      <c r="V38" s="168" t="s">
        <v>307</v>
      </c>
      <c r="W38" s="169"/>
      <c r="X38" s="170" t="str">
        <f>$X$1</f>
        <v>Bronaanpak:
Collectieve maatregelen:
Individuele maatregelen:
PBM's:</v>
      </c>
      <c r="Y38" s="158"/>
      <c r="Z38" s="171"/>
      <c r="AA38" s="166"/>
      <c r="AB38" s="163" t="str">
        <f>IF(Tabel_RIE[[#This Row],[E2]]&gt;0,VLOOKUP(Tabel_RIE[[#This Row],[E2]],Tabel_FK_E[],2,FALSE),"")</f>
        <v/>
      </c>
      <c r="AC38" s="166"/>
      <c r="AD38" s="163" t="str">
        <f>IF(Tabel_RIE[[#This Row],[B2]]&gt;0,VLOOKUP(Tabel_RIE[[#This Row],[B2]],Tabel_FK_B[],2,FALSE),"")</f>
        <v/>
      </c>
      <c r="AE38" s="166"/>
      <c r="AF38" s="163" t="str">
        <f>IF(Tabel_RIE[[#This Row],[W2]]&gt;0,VLOOKUP(Tabel_RIE[[#This Row],[W2]],Tabel_FK_W[],2,FALSE),"")</f>
        <v/>
      </c>
      <c r="AG38" s="16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63"/>
      <c r="AI38" s="158"/>
      <c r="AJ38" s="169"/>
      <c r="AK38" s="172"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72" t="str">
        <f>IF(AND(Tabel_RIE[[#This Row],[R12]]&gt;=70,Tabel_RIE[[#This Row],[R22]]&lt;70),"Ja","Nee")</f>
        <v>Ja</v>
      </c>
      <c r="AM38" s="172">
        <f>IF(Tabel_RIE[[#This Row],[R22]]&lt;&gt;"",Tabel_RIE[[#This Row],[R22]],Tabel_RIE[[#This Row],[R12]])</f>
        <v>540</v>
      </c>
    </row>
    <row r="39" spans="2:39" ht="87" customHeight="1">
      <c r="B39" s="157">
        <v>33</v>
      </c>
      <c r="C39" s="158" t="s">
        <v>304</v>
      </c>
      <c r="D39" s="159" t="s">
        <v>129</v>
      </c>
      <c r="E39" s="158"/>
      <c r="F39" s="158"/>
      <c r="G39" s="160" t="s">
        <v>456</v>
      </c>
      <c r="H39" s="158" t="s">
        <v>460</v>
      </c>
      <c r="I39" s="160" t="s">
        <v>463</v>
      </c>
      <c r="J39" s="160" t="s">
        <v>454</v>
      </c>
      <c r="K39" s="161" t="s">
        <v>67</v>
      </c>
      <c r="L39" s="162">
        <f>IF(Tabel_RIE[[#This Row],[E1]]&gt;0,VLOOKUP(Tabel_RIE[[#This Row],[E1]],Tabel_FK_E[],2,FALSE),"")</f>
        <v>15</v>
      </c>
      <c r="M39" s="161" t="s">
        <v>99</v>
      </c>
      <c r="N39" s="163">
        <f>IF(Tabel_RIE[[#This Row],[B1]]&gt;0,VLOOKUP(Tabel_RIE[[#This Row],[B1]],Tabel_FK_B[],2,FALSE),"")</f>
        <v>6</v>
      </c>
      <c r="O39" s="161" t="s">
        <v>186</v>
      </c>
      <c r="P39" s="163">
        <f>IF(Tabel_RIE[[#This Row],[W1]]&gt;0,VLOOKUP(Tabel_RIE[[#This Row],[W1]],Tabel_FK_W[],2,FALSE),"")</f>
        <v>6</v>
      </c>
      <c r="Q39" s="16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39" s="163">
        <f>IF(OR(Tabel_RIE[[#This Row],[E12]]="",Tabel_RIE[[#This Row],[B12]]="",Tabel_RIE[[#This Row],[W12]]=""),"",Tabel_RIE[[#This Row],[E12]]*Tabel_RIE[[#This Row],[B12]]*Tabel_RIE[[#This Row],[W12]])</f>
        <v>540</v>
      </c>
      <c r="S39" s="165" t="str">
        <f>IF(AND(Tabel_RIE[[#This Row],[E12]]="",Tabel_RIE[[#This Row],[R12]]=""),"",IF(AND(OR(Tabel_RIE[[#This Row],[E12]]="",Tabel_RIE[[#This Row],[E12]]&lt;15),OR(Tabel_RIE[[#This Row],[R12]]="",Tabel_RIE[[#This Row],[R12]]&lt;70)),"n.v.t.",IF(OR(Tabel_RIE[[#This Row],[E12]]&gt;=15,Tabel_RIE[[#This Row],[R12]]&gt;=70),"√","fout")))</f>
        <v>√</v>
      </c>
      <c r="T39" s="166" t="s">
        <v>308</v>
      </c>
      <c r="U39" s="167" t="s">
        <v>466</v>
      </c>
      <c r="V39" s="168" t="s">
        <v>307</v>
      </c>
      <c r="W39" s="169"/>
      <c r="X39" s="170" t="str">
        <f>$X$1</f>
        <v>Bronaanpak:
Collectieve maatregelen:
Individuele maatregelen:
PBM's:</v>
      </c>
      <c r="Y39" s="158"/>
      <c r="Z39" s="171"/>
      <c r="AA39" s="166"/>
      <c r="AB39" s="163" t="str">
        <f>IF(Tabel_RIE[[#This Row],[E2]]&gt;0,VLOOKUP(Tabel_RIE[[#This Row],[E2]],Tabel_FK_E[],2,FALSE),"")</f>
        <v/>
      </c>
      <c r="AC39" s="166"/>
      <c r="AD39" s="163" t="str">
        <f>IF(Tabel_RIE[[#This Row],[B2]]&gt;0,VLOOKUP(Tabel_RIE[[#This Row],[B2]],Tabel_FK_B[],2,FALSE),"")</f>
        <v/>
      </c>
      <c r="AE39" s="166"/>
      <c r="AF39" s="163" t="str">
        <f>IF(Tabel_RIE[[#This Row],[W2]]&gt;0,VLOOKUP(Tabel_RIE[[#This Row],[W2]],Tabel_FK_W[],2,FALSE),"")</f>
        <v/>
      </c>
      <c r="AG39" s="16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63"/>
      <c r="AI39" s="158"/>
      <c r="AJ39" s="169"/>
      <c r="AK39" s="172"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72" t="str">
        <f>IF(AND(Tabel_RIE[[#This Row],[R12]]&gt;=70,Tabel_RIE[[#This Row],[R22]]&lt;70),"Ja","Nee")</f>
        <v>Ja</v>
      </c>
      <c r="AM39" s="172">
        <f>IF(Tabel_RIE[[#This Row],[R22]]&lt;&gt;"",Tabel_RIE[[#This Row],[R22]],Tabel_RIE[[#This Row],[R12]])</f>
        <v>540</v>
      </c>
    </row>
    <row r="40" spans="2:39" ht="207">
      <c r="B40" s="149">
        <v>34</v>
      </c>
      <c r="C40" s="75" t="s">
        <v>304</v>
      </c>
      <c r="D40" s="139" t="s">
        <v>129</v>
      </c>
      <c r="E40" s="75"/>
      <c r="F40" s="75"/>
      <c r="G40" s="135" t="s">
        <v>441</v>
      </c>
      <c r="H40" s="75" t="s">
        <v>440</v>
      </c>
      <c r="I40" s="135" t="s">
        <v>442</v>
      </c>
      <c r="J40" s="135" t="s">
        <v>443</v>
      </c>
      <c r="K40" s="76" t="s">
        <v>67</v>
      </c>
      <c r="L40" s="104">
        <f>IF(Tabel_RIE[[#This Row],[E1]]&gt;0,VLOOKUP(Tabel_RIE[[#This Row],[E1]],Tabel_FK_E[],2,FALSE),"")</f>
        <v>15</v>
      </c>
      <c r="M40" s="76" t="s">
        <v>99</v>
      </c>
      <c r="N40" s="106">
        <f>IF(Tabel_RIE[[#This Row],[B1]]&gt;0,VLOOKUP(Tabel_RIE[[#This Row],[B1]],Tabel_FK_B[],2,FALSE),"")</f>
        <v>6</v>
      </c>
      <c r="O40" s="76" t="s">
        <v>187</v>
      </c>
      <c r="P40" s="106">
        <f>IF(Tabel_RIE[[#This Row],[W1]]&gt;0,VLOOKUP(Tabel_RIE[[#This Row],[W1]],Tabel_FK_W[],2,FALSE),"")</f>
        <v>3</v>
      </c>
      <c r="Q4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40" s="106">
        <f>IF(OR(Tabel_RIE[[#This Row],[E12]]="",Tabel_RIE[[#This Row],[B12]]="",Tabel_RIE[[#This Row],[W12]]=""),"",Tabel_RIE[[#This Row],[E12]]*Tabel_RIE[[#This Row],[B12]]*Tabel_RIE[[#This Row],[W12]])</f>
        <v>270</v>
      </c>
      <c r="S40" s="87" t="str">
        <f>IF(AND(Tabel_RIE[[#This Row],[E12]]="",Tabel_RIE[[#This Row],[R12]]=""),"",IF(AND(OR(Tabel_RIE[[#This Row],[E12]]="",Tabel_RIE[[#This Row],[E12]]&lt;15),OR(Tabel_RIE[[#This Row],[R12]]="",Tabel_RIE[[#This Row],[R12]]&lt;70)),"n.v.t.",IF(OR(Tabel_RIE[[#This Row],[E12]]&gt;=15,Tabel_RIE[[#This Row],[R12]]&gt;=70),"√","fout")))</f>
        <v>√</v>
      </c>
      <c r="T40" s="77" t="s">
        <v>308</v>
      </c>
      <c r="U40" s="80" t="s">
        <v>444</v>
      </c>
      <c r="V40" s="81" t="s">
        <v>307</v>
      </c>
      <c r="W40" s="79"/>
      <c r="X40" s="109" t="str">
        <f t="shared" si="0"/>
        <v>Bronaanpak:
Collectieve maatregelen:
Individuele maatregelen:
PBM's:</v>
      </c>
      <c r="Y40" s="75"/>
      <c r="Z40" s="82"/>
      <c r="AA40" s="77"/>
      <c r="AB40" s="106" t="str">
        <f>IF(Tabel_RIE[[#This Row],[E2]]&gt;0,VLOOKUP(Tabel_RIE[[#This Row],[E2]],Tabel_FK_E[],2,FALSE),"")</f>
        <v/>
      </c>
      <c r="AC40" s="77"/>
      <c r="AD40" s="106" t="str">
        <f>IF(Tabel_RIE[[#This Row],[B2]]&gt;0,VLOOKUP(Tabel_RIE[[#This Row],[B2]],Tabel_FK_B[],2,FALSE),"")</f>
        <v/>
      </c>
      <c r="AE40" s="77"/>
      <c r="AF40" s="106" t="str">
        <f>IF(Tabel_RIE[[#This Row],[W2]]&gt;0,VLOOKUP(Tabel_RIE[[#This Row],[W2]],Tabel_FK_W[],2,FALSE),"")</f>
        <v/>
      </c>
      <c r="AG4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06"/>
      <c r="AI40" s="75"/>
      <c r="AJ40" s="79"/>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f>IF(Tabel_RIE[[#This Row],[R22]]&lt;&gt;"",Tabel_RIE[[#This Row],[R22]],Tabel_RIE[[#This Row],[R12]])</f>
        <v>270</v>
      </c>
    </row>
    <row r="41" spans="2:39" ht="92">
      <c r="B41" s="149">
        <v>35</v>
      </c>
      <c r="C41" s="75" t="s">
        <v>304</v>
      </c>
      <c r="D41" s="139" t="s">
        <v>131</v>
      </c>
      <c r="E41" s="75"/>
      <c r="F41" s="75"/>
      <c r="G41" s="135" t="s">
        <v>445</v>
      </c>
      <c r="H41" s="75" t="s">
        <v>360</v>
      </c>
      <c r="I41" s="135" t="s">
        <v>300</v>
      </c>
      <c r="J41" s="135" t="s">
        <v>359</v>
      </c>
      <c r="K41" s="76" t="s">
        <v>66</v>
      </c>
      <c r="L41" s="104">
        <f>IF(Tabel_RIE[[#This Row],[E1]]&gt;0,VLOOKUP(Tabel_RIE[[#This Row],[E1]],Tabel_FK_E[],2,FALSE),"")</f>
        <v>7</v>
      </c>
      <c r="M41" s="76" t="s">
        <v>98</v>
      </c>
      <c r="N41" s="106">
        <f>IF(Tabel_RIE[[#This Row],[B1]]&gt;0,VLOOKUP(Tabel_RIE[[#This Row],[B1]],Tabel_FK_B[],2,FALSE),"")</f>
        <v>3</v>
      </c>
      <c r="O41" s="76" t="s">
        <v>187</v>
      </c>
      <c r="P41" s="106">
        <f>IF(Tabel_RIE[[#This Row],[W1]]&gt;0,VLOOKUP(Tabel_RIE[[#This Row],[W1]],Tabel_FK_W[],2,FALSE),"")</f>
        <v>3</v>
      </c>
      <c r="Q41"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41" s="106">
        <f>IF(OR(Tabel_RIE[[#This Row],[E12]]="",Tabel_RIE[[#This Row],[B12]]="",Tabel_RIE[[#This Row],[W12]]=""),"",Tabel_RIE[[#This Row],[E12]]*Tabel_RIE[[#This Row],[B12]]*Tabel_RIE[[#This Row],[W12]])</f>
        <v>63</v>
      </c>
      <c r="S41" s="87" t="str">
        <f>IF(AND(Tabel_RIE[[#This Row],[E12]]="",Tabel_RIE[[#This Row],[R12]]=""),"",IF(AND(OR(Tabel_RIE[[#This Row],[E12]]="",Tabel_RIE[[#This Row],[E12]]&lt;15),OR(Tabel_RIE[[#This Row],[R12]]="",Tabel_RIE[[#This Row],[R12]]&lt;70)),"n.v.t.",IF(OR(Tabel_RIE[[#This Row],[E12]]&gt;=15,Tabel_RIE[[#This Row],[R12]]&gt;=70),"√","fout")))</f>
        <v>n.v.t.</v>
      </c>
      <c r="T41" s="77" t="s">
        <v>308</v>
      </c>
      <c r="U41" s="80" t="s">
        <v>361</v>
      </c>
      <c r="V41" s="81" t="s">
        <v>307</v>
      </c>
      <c r="W41" s="79"/>
      <c r="X41" s="109" t="str">
        <f t="shared" si="0"/>
        <v>Bronaanpak:
Collectieve maatregelen:
Individuele maatregelen:
PBM's:</v>
      </c>
      <c r="Y41" s="75"/>
      <c r="Z41" s="82"/>
      <c r="AA41" s="77"/>
      <c r="AB41" s="106" t="str">
        <f>IF(Tabel_RIE[[#This Row],[E2]]&gt;0,VLOOKUP(Tabel_RIE[[#This Row],[E2]],Tabel_FK_E[],2,FALSE),"")</f>
        <v/>
      </c>
      <c r="AC41" s="77"/>
      <c r="AD41" s="106" t="str">
        <f>IF(Tabel_RIE[[#This Row],[B2]]&gt;0,VLOOKUP(Tabel_RIE[[#This Row],[B2]],Tabel_FK_B[],2,FALSE),"")</f>
        <v/>
      </c>
      <c r="AE41" s="77"/>
      <c r="AF41" s="106" t="str">
        <f>IF(Tabel_RIE[[#This Row],[W2]]&gt;0,VLOOKUP(Tabel_RIE[[#This Row],[W2]],Tabel_FK_W[],2,FALSE),"")</f>
        <v/>
      </c>
      <c r="AG41"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06"/>
      <c r="AI41" s="75"/>
      <c r="AJ41" s="79"/>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63</v>
      </c>
    </row>
    <row r="42" spans="2:39" ht="149.5">
      <c r="B42" s="149">
        <v>36</v>
      </c>
      <c r="C42" s="75" t="s">
        <v>304</v>
      </c>
      <c r="D42" s="139" t="s">
        <v>133</v>
      </c>
      <c r="E42" s="75"/>
      <c r="F42" s="75"/>
      <c r="G42" s="135" t="s">
        <v>405</v>
      </c>
      <c r="H42" s="80" t="s">
        <v>406</v>
      </c>
      <c r="I42" s="135" t="s">
        <v>362</v>
      </c>
      <c r="J42" s="135" t="s">
        <v>283</v>
      </c>
      <c r="K42" s="76" t="s">
        <v>68</v>
      </c>
      <c r="L42" s="104">
        <f>IF(Tabel_RIE[[#This Row],[E1]]&gt;0,VLOOKUP(Tabel_RIE[[#This Row],[E1]],Tabel_FK_E[],2,FALSE),"")</f>
        <v>40</v>
      </c>
      <c r="M42" s="76" t="s">
        <v>97</v>
      </c>
      <c r="N42" s="106">
        <f>IF(Tabel_RIE[[#This Row],[B1]]&gt;0,VLOOKUP(Tabel_RIE[[#This Row],[B1]],Tabel_FK_B[],2,FALSE),"")</f>
        <v>2</v>
      </c>
      <c r="O42" s="76" t="s">
        <v>187</v>
      </c>
      <c r="P42" s="106">
        <f>IF(Tabel_RIE[[#This Row],[W1]]&gt;0,VLOOKUP(Tabel_RIE[[#This Row],[W1]],Tabel_FK_W[],2,FALSE),"")</f>
        <v>3</v>
      </c>
      <c r="Q42"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42" s="106">
        <f>IF(OR(Tabel_RIE[[#This Row],[E12]]="",Tabel_RIE[[#This Row],[B12]]="",Tabel_RIE[[#This Row],[W12]]=""),"",Tabel_RIE[[#This Row],[E12]]*Tabel_RIE[[#This Row],[B12]]*Tabel_RIE[[#This Row],[W12]])</f>
        <v>240</v>
      </c>
      <c r="S42" s="87" t="str">
        <f>IF(AND(Tabel_RIE[[#This Row],[E12]]="",Tabel_RIE[[#This Row],[R12]]=""),"",IF(AND(OR(Tabel_RIE[[#This Row],[E12]]="",Tabel_RIE[[#This Row],[E12]]&lt;15),OR(Tabel_RIE[[#This Row],[R12]]="",Tabel_RIE[[#This Row],[R12]]&lt;70)),"n.v.t.",IF(OR(Tabel_RIE[[#This Row],[E12]]&gt;=15,Tabel_RIE[[#This Row],[R12]]&gt;=70),"√","fout")))</f>
        <v>√</v>
      </c>
      <c r="T42" s="77" t="s">
        <v>308</v>
      </c>
      <c r="U42" s="80" t="s">
        <v>446</v>
      </c>
      <c r="V42" s="81" t="s">
        <v>307</v>
      </c>
      <c r="W42" s="79"/>
      <c r="X42" s="109" t="str">
        <f t="shared" si="0"/>
        <v>Bronaanpak:
Collectieve maatregelen:
Individuele maatregelen:
PBM's:</v>
      </c>
      <c r="Y42" s="75"/>
      <c r="Z42" s="82"/>
      <c r="AA42" s="77"/>
      <c r="AB42" s="106" t="str">
        <f>IF(Tabel_RIE[[#This Row],[E2]]&gt;0,VLOOKUP(Tabel_RIE[[#This Row],[E2]],Tabel_FK_E[],2,FALSE),"")</f>
        <v/>
      </c>
      <c r="AC42" s="77"/>
      <c r="AD42" s="106" t="str">
        <f>IF(Tabel_RIE[[#This Row],[B2]]&gt;0,VLOOKUP(Tabel_RIE[[#This Row],[B2]],Tabel_FK_B[],2,FALSE),"")</f>
        <v/>
      </c>
      <c r="AE42" s="77"/>
      <c r="AF42" s="106" t="str">
        <f>IF(Tabel_RIE[[#This Row],[W2]]&gt;0,VLOOKUP(Tabel_RIE[[#This Row],[W2]],Tabel_FK_W[],2,FALSE),"")</f>
        <v/>
      </c>
      <c r="AG42"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06"/>
      <c r="AI42" s="75"/>
      <c r="AJ42" s="79"/>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Ja</v>
      </c>
      <c r="AM42" s="9">
        <f>IF(Tabel_RIE[[#This Row],[R22]]&lt;&gt;"",Tabel_RIE[[#This Row],[R22]],Tabel_RIE[[#This Row],[R12]])</f>
        <v>240</v>
      </c>
    </row>
    <row r="43" spans="2:39" ht="92">
      <c r="B43" s="151">
        <v>37</v>
      </c>
      <c r="C43" s="75" t="s">
        <v>304</v>
      </c>
      <c r="D43" s="142" t="s">
        <v>129</v>
      </c>
      <c r="E43" s="75"/>
      <c r="F43" s="75"/>
      <c r="G43" s="141" t="s">
        <v>267</v>
      </c>
      <c r="H43" s="75" t="s">
        <v>328</v>
      </c>
      <c r="I43" s="141" t="s">
        <v>301</v>
      </c>
      <c r="J43" s="141" t="s">
        <v>284</v>
      </c>
      <c r="K43" s="76" t="s">
        <v>68</v>
      </c>
      <c r="L43" s="104">
        <f>IF(Tabel_RIE[[#This Row],[E1]]&gt;0,VLOOKUP(Tabel_RIE[[#This Row],[E1]],Tabel_FK_E[],2,FALSE),"")</f>
        <v>40</v>
      </c>
      <c r="M43" s="76" t="s">
        <v>98</v>
      </c>
      <c r="N43" s="106">
        <f>IF(Tabel_RIE[[#This Row],[B1]]&gt;0,VLOOKUP(Tabel_RIE[[#This Row],[B1]],Tabel_FK_B[],2,FALSE),"")</f>
        <v>3</v>
      </c>
      <c r="O43" s="76" t="s">
        <v>187</v>
      </c>
      <c r="P43" s="106">
        <f>IF(Tabel_RIE[[#This Row],[W1]]&gt;0,VLOOKUP(Tabel_RIE[[#This Row],[W1]],Tabel_FK_W[],2,FALSE),"")</f>
        <v>3</v>
      </c>
      <c r="Q4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43" s="106">
        <f>IF(OR(Tabel_RIE[[#This Row],[E12]]="",Tabel_RIE[[#This Row],[B12]]="",Tabel_RIE[[#This Row],[W12]]=""),"",Tabel_RIE[[#This Row],[E12]]*Tabel_RIE[[#This Row],[B12]]*Tabel_RIE[[#This Row],[W12]])</f>
        <v>360</v>
      </c>
      <c r="S43" s="87" t="str">
        <f>IF(AND(Tabel_RIE[[#This Row],[E12]]="",Tabel_RIE[[#This Row],[R12]]=""),"",IF(AND(OR(Tabel_RIE[[#This Row],[E12]]="",Tabel_RIE[[#This Row],[E12]]&lt;15),OR(Tabel_RIE[[#This Row],[R12]]="",Tabel_RIE[[#This Row],[R12]]&lt;70)),"n.v.t.",IF(OR(Tabel_RIE[[#This Row],[E12]]&gt;=15,Tabel_RIE[[#This Row],[R12]]&gt;=70),"√","fout")))</f>
        <v>√</v>
      </c>
      <c r="T43" s="77" t="s">
        <v>308</v>
      </c>
      <c r="U43" s="80" t="s">
        <v>363</v>
      </c>
      <c r="V43" s="81" t="s">
        <v>307</v>
      </c>
      <c r="W43" s="79"/>
      <c r="X43" s="109" t="str">
        <f t="shared" si="0"/>
        <v>Bronaanpak:
Collectieve maatregelen:
Individuele maatregelen:
PBM's:</v>
      </c>
      <c r="Y43" s="75"/>
      <c r="Z43" s="82"/>
      <c r="AA43" s="77"/>
      <c r="AB43" s="106" t="str">
        <f>IF(Tabel_RIE[[#This Row],[E2]]&gt;0,VLOOKUP(Tabel_RIE[[#This Row],[E2]],Tabel_FK_E[],2,FALSE),"")</f>
        <v/>
      </c>
      <c r="AC43" s="77"/>
      <c r="AD43" s="106" t="str">
        <f>IF(Tabel_RIE[[#This Row],[B2]]&gt;0,VLOOKUP(Tabel_RIE[[#This Row],[B2]],Tabel_FK_B[],2,FALSE),"")</f>
        <v/>
      </c>
      <c r="AE43" s="77"/>
      <c r="AF43" s="106" t="str">
        <f>IF(Tabel_RIE[[#This Row],[W2]]&gt;0,VLOOKUP(Tabel_RIE[[#This Row],[W2]],Tabel_FK_W[],2,FALSE),"")</f>
        <v/>
      </c>
      <c r="AG43"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06"/>
      <c r="AI43" s="75"/>
      <c r="AJ43" s="79"/>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f>IF(Tabel_RIE[[#This Row],[R22]]&lt;&gt;"",Tabel_RIE[[#This Row],[R22]],Tabel_RIE[[#This Row],[R12]])</f>
        <v>360</v>
      </c>
    </row>
    <row r="44" spans="2:39" ht="161">
      <c r="B44" s="150">
        <v>36</v>
      </c>
      <c r="C44" s="75" t="s">
        <v>304</v>
      </c>
      <c r="D44" s="139" t="s">
        <v>129</v>
      </c>
      <c r="E44" s="75"/>
      <c r="F44" s="75"/>
      <c r="G44" s="136" t="s">
        <v>268</v>
      </c>
      <c r="H44" s="75" t="s">
        <v>364</v>
      </c>
      <c r="I44" s="136" t="s">
        <v>302</v>
      </c>
      <c r="J44" s="136" t="s">
        <v>285</v>
      </c>
      <c r="K44" s="76" t="s">
        <v>68</v>
      </c>
      <c r="L44" s="104">
        <f>IF(Tabel_RIE[[#This Row],[E1]]&gt;0,VLOOKUP(Tabel_RIE[[#This Row],[E1]],Tabel_FK_E[],2,FALSE),"")</f>
        <v>40</v>
      </c>
      <c r="M44" s="76" t="s">
        <v>99</v>
      </c>
      <c r="N44" s="106">
        <f>IF(Tabel_RIE[[#This Row],[B1]]&gt;0,VLOOKUP(Tabel_RIE[[#This Row],[B1]],Tabel_FK_B[],2,FALSE),"")</f>
        <v>6</v>
      </c>
      <c r="O44" s="76" t="s">
        <v>187</v>
      </c>
      <c r="P44" s="106">
        <f>IF(Tabel_RIE[[#This Row],[W1]]&gt;0,VLOOKUP(Tabel_RIE[[#This Row],[W1]],Tabel_FK_W[],2,FALSE),"")</f>
        <v>3</v>
      </c>
      <c r="Q4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44" s="106">
        <f>IF(OR(Tabel_RIE[[#This Row],[E12]]="",Tabel_RIE[[#This Row],[B12]]="",Tabel_RIE[[#This Row],[W12]]=""),"",Tabel_RIE[[#This Row],[E12]]*Tabel_RIE[[#This Row],[B12]]*Tabel_RIE[[#This Row],[W12]])</f>
        <v>720</v>
      </c>
      <c r="S44" s="87" t="str">
        <f>IF(AND(Tabel_RIE[[#This Row],[E12]]="",Tabel_RIE[[#This Row],[R12]]=""),"",IF(AND(OR(Tabel_RIE[[#This Row],[E12]]="",Tabel_RIE[[#This Row],[E12]]&lt;15),OR(Tabel_RIE[[#This Row],[R12]]="",Tabel_RIE[[#This Row],[R12]]&lt;70)),"n.v.t.",IF(OR(Tabel_RIE[[#This Row],[E12]]&gt;=15,Tabel_RIE[[#This Row],[R12]]&gt;=70),"√","fout")))</f>
        <v>√</v>
      </c>
      <c r="T44" s="77" t="s">
        <v>308</v>
      </c>
      <c r="U44" s="80" t="s">
        <v>365</v>
      </c>
      <c r="V44" s="81" t="s">
        <v>307</v>
      </c>
      <c r="W44" s="79"/>
      <c r="X44" s="109" t="str">
        <f t="shared" si="0"/>
        <v>Bronaanpak:
Collectieve maatregelen:
Individuele maatregelen:
PBM's:</v>
      </c>
      <c r="Y44" s="75"/>
      <c r="Z44" s="82"/>
      <c r="AA44" s="77"/>
      <c r="AB44" s="106" t="str">
        <f>IF(Tabel_RIE[[#This Row],[E2]]&gt;0,VLOOKUP(Tabel_RIE[[#This Row],[E2]],Tabel_FK_E[],2,FALSE),"")</f>
        <v/>
      </c>
      <c r="AC44" s="77"/>
      <c r="AD44" s="106" t="str">
        <f>IF(Tabel_RIE[[#This Row],[B2]]&gt;0,VLOOKUP(Tabel_RIE[[#This Row],[B2]],Tabel_FK_B[],2,FALSE),"")</f>
        <v/>
      </c>
      <c r="AE44" s="77"/>
      <c r="AF44" s="106" t="str">
        <f>IF(Tabel_RIE[[#This Row],[W2]]&gt;0,VLOOKUP(Tabel_RIE[[#This Row],[W2]],Tabel_FK_W[],2,FALSE),"")</f>
        <v/>
      </c>
      <c r="AG44"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06"/>
      <c r="AI44" s="75"/>
      <c r="AJ44" s="79"/>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Ja</v>
      </c>
      <c r="AM44" s="9">
        <f>IF(Tabel_RIE[[#This Row],[R22]]&lt;&gt;"",Tabel_RIE[[#This Row],[R22]],Tabel_RIE[[#This Row],[R12]])</f>
        <v>720</v>
      </c>
    </row>
    <row r="45" spans="2:39" ht="149.5">
      <c r="B45" s="149">
        <v>37</v>
      </c>
      <c r="C45" s="75" t="s">
        <v>304</v>
      </c>
      <c r="D45" s="139" t="s">
        <v>129</v>
      </c>
      <c r="E45" s="75"/>
      <c r="F45" s="75"/>
      <c r="G45" s="136" t="s">
        <v>447</v>
      </c>
      <c r="H45" s="75" t="s">
        <v>366</v>
      </c>
      <c r="I45" s="136" t="s">
        <v>448</v>
      </c>
      <c r="J45" s="136" t="s">
        <v>285</v>
      </c>
      <c r="K45" s="76" t="s">
        <v>67</v>
      </c>
      <c r="L45" s="104">
        <f>IF(Tabel_RIE[[#This Row],[E1]]&gt;0,VLOOKUP(Tabel_RIE[[#This Row],[E1]],Tabel_FK_E[],2,FALSE),"")</f>
        <v>15</v>
      </c>
      <c r="M45" s="76" t="s">
        <v>99</v>
      </c>
      <c r="N45" s="106">
        <f>IF(Tabel_RIE[[#This Row],[B1]]&gt;0,VLOOKUP(Tabel_RIE[[#This Row],[B1]],Tabel_FK_B[],2,FALSE),"")</f>
        <v>6</v>
      </c>
      <c r="O45" s="76" t="s">
        <v>187</v>
      </c>
      <c r="P45" s="106">
        <f>IF(Tabel_RIE[[#This Row],[W1]]&gt;0,VLOOKUP(Tabel_RIE[[#This Row],[W1]],Tabel_FK_W[],2,FALSE),"")</f>
        <v>3</v>
      </c>
      <c r="Q45"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45" s="106">
        <f>IF(OR(Tabel_RIE[[#This Row],[E12]]="",Tabel_RIE[[#This Row],[B12]]="",Tabel_RIE[[#This Row],[W12]]=""),"",Tabel_RIE[[#This Row],[E12]]*Tabel_RIE[[#This Row],[B12]]*Tabel_RIE[[#This Row],[W12]])</f>
        <v>270</v>
      </c>
      <c r="S45" s="87" t="str">
        <f>IF(AND(Tabel_RIE[[#This Row],[E12]]="",Tabel_RIE[[#This Row],[R12]]=""),"",IF(AND(OR(Tabel_RIE[[#This Row],[E12]]="",Tabel_RIE[[#This Row],[E12]]&lt;15),OR(Tabel_RIE[[#This Row],[R12]]="",Tabel_RIE[[#This Row],[R12]]&lt;70)),"n.v.t.",IF(OR(Tabel_RIE[[#This Row],[E12]]&gt;=15,Tabel_RIE[[#This Row],[R12]]&gt;=70),"√","fout")))</f>
        <v>√</v>
      </c>
      <c r="T45" s="77" t="s">
        <v>308</v>
      </c>
      <c r="U45" s="80" t="s">
        <v>367</v>
      </c>
      <c r="V45" s="81" t="s">
        <v>307</v>
      </c>
      <c r="W45" s="79"/>
      <c r="X45" s="109" t="str">
        <f t="shared" si="0"/>
        <v>Bronaanpak:
Collectieve maatregelen:
Individuele maatregelen:
PBM's:</v>
      </c>
      <c r="Y45" s="75"/>
      <c r="Z45" s="82"/>
      <c r="AA45" s="77"/>
      <c r="AB45" s="106" t="str">
        <f>IF(Tabel_RIE[[#This Row],[E2]]&gt;0,VLOOKUP(Tabel_RIE[[#This Row],[E2]],Tabel_FK_E[],2,FALSE),"")</f>
        <v/>
      </c>
      <c r="AC45" s="77"/>
      <c r="AD45" s="106" t="str">
        <f>IF(Tabel_RIE[[#This Row],[B2]]&gt;0,VLOOKUP(Tabel_RIE[[#This Row],[B2]],Tabel_FK_B[],2,FALSE),"")</f>
        <v/>
      </c>
      <c r="AE45" s="77"/>
      <c r="AF45" s="106" t="str">
        <f>IF(Tabel_RIE[[#This Row],[W2]]&gt;0,VLOOKUP(Tabel_RIE[[#This Row],[W2]],Tabel_FK_W[],2,FALSE),"")</f>
        <v/>
      </c>
      <c r="AG45"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06"/>
      <c r="AI45" s="75"/>
      <c r="AJ45" s="79"/>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Ja</v>
      </c>
      <c r="AM45" s="9">
        <f>IF(Tabel_RIE[[#This Row],[R22]]&lt;&gt;"",Tabel_RIE[[#This Row],[R22]],Tabel_RIE[[#This Row],[R12]])</f>
        <v>270</v>
      </c>
    </row>
    <row r="46" spans="2:39" ht="50">
      <c r="B46" s="149">
        <v>38</v>
      </c>
      <c r="C46" s="75" t="s">
        <v>304</v>
      </c>
      <c r="D46" s="139" t="s">
        <v>129</v>
      </c>
      <c r="E46" s="75"/>
      <c r="F46" s="75"/>
      <c r="G46" s="136" t="s">
        <v>269</v>
      </c>
      <c r="H46" s="75" t="s">
        <v>303</v>
      </c>
      <c r="I46" s="136" t="s">
        <v>303</v>
      </c>
      <c r="J46" s="136" t="s">
        <v>285</v>
      </c>
      <c r="K46" s="76" t="s">
        <v>65</v>
      </c>
      <c r="L46" s="104">
        <f>IF(Tabel_RIE[[#This Row],[E1]]&gt;0,VLOOKUP(Tabel_RIE[[#This Row],[E1]],Tabel_FK_E[],2,FALSE),"")</f>
        <v>3</v>
      </c>
      <c r="M46" s="76" t="s">
        <v>97</v>
      </c>
      <c r="N46" s="106">
        <f>IF(Tabel_RIE[[#This Row],[B1]]&gt;0,VLOOKUP(Tabel_RIE[[#This Row],[B1]],Tabel_FK_B[],2,FALSE),"")</f>
        <v>2</v>
      </c>
      <c r="O46" s="76" t="s">
        <v>187</v>
      </c>
      <c r="P46" s="106">
        <f>IF(Tabel_RIE[[#This Row],[W1]]&gt;0,VLOOKUP(Tabel_RIE[[#This Row],[W1]],Tabel_FK_W[],2,FALSE),"")</f>
        <v>3</v>
      </c>
      <c r="Q46"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46" s="106">
        <f>IF(OR(Tabel_RIE[[#This Row],[E12]]="",Tabel_RIE[[#This Row],[B12]]="",Tabel_RIE[[#This Row],[W12]]=""),"",Tabel_RIE[[#This Row],[E12]]*Tabel_RIE[[#This Row],[B12]]*Tabel_RIE[[#This Row],[W12]])</f>
        <v>18</v>
      </c>
      <c r="S46" s="87" t="str">
        <f>IF(AND(Tabel_RIE[[#This Row],[E12]]="",Tabel_RIE[[#This Row],[R12]]=""),"",IF(AND(OR(Tabel_RIE[[#This Row],[E12]]="",Tabel_RIE[[#This Row],[E12]]&lt;15),OR(Tabel_RIE[[#This Row],[R12]]="",Tabel_RIE[[#This Row],[R12]]&lt;70)),"n.v.t.",IF(OR(Tabel_RIE[[#This Row],[E12]]&gt;=15,Tabel_RIE[[#This Row],[R12]]&gt;=70),"√","fout")))</f>
        <v>n.v.t.</v>
      </c>
      <c r="T46" s="77" t="s">
        <v>308</v>
      </c>
      <c r="U46" s="75" t="s">
        <v>368</v>
      </c>
      <c r="V46" s="81" t="s">
        <v>307</v>
      </c>
      <c r="W46" s="79"/>
      <c r="X46" s="109" t="str">
        <f t="shared" si="0"/>
        <v>Bronaanpak:
Collectieve maatregelen:
Individuele maatregelen:
PBM's:</v>
      </c>
      <c r="Y46" s="75"/>
      <c r="Z46" s="82"/>
      <c r="AA46" s="77"/>
      <c r="AB46" s="106" t="str">
        <f>IF(Tabel_RIE[[#This Row],[E2]]&gt;0,VLOOKUP(Tabel_RIE[[#This Row],[E2]],Tabel_FK_E[],2,FALSE),"")</f>
        <v/>
      </c>
      <c r="AC46" s="77"/>
      <c r="AD46" s="106" t="str">
        <f>IF(Tabel_RIE[[#This Row],[B2]]&gt;0,VLOOKUP(Tabel_RIE[[#This Row],[B2]],Tabel_FK_B[],2,FALSE),"")</f>
        <v/>
      </c>
      <c r="AE46" s="77"/>
      <c r="AF46" s="106" t="str">
        <f>IF(Tabel_RIE[[#This Row],[W2]]&gt;0,VLOOKUP(Tabel_RIE[[#This Row],[W2]],Tabel_FK_W[],2,FALSE),"")</f>
        <v/>
      </c>
      <c r="AG46"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06"/>
      <c r="AI46" s="75"/>
      <c r="AJ46" s="79"/>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Nee</v>
      </c>
      <c r="AM46" s="9">
        <f>IF(Tabel_RIE[[#This Row],[R22]]&lt;&gt;"",Tabel_RIE[[#This Row],[R22]],Tabel_RIE[[#This Row],[R12]])</f>
        <v>18</v>
      </c>
    </row>
    <row r="47" spans="2:39" ht="138">
      <c r="B47" s="149">
        <v>39</v>
      </c>
      <c r="C47" s="75" t="s">
        <v>304</v>
      </c>
      <c r="D47" s="139" t="s">
        <v>129</v>
      </c>
      <c r="E47" s="75"/>
      <c r="F47" s="75"/>
      <c r="G47" s="136" t="s">
        <v>449</v>
      </c>
      <c r="H47" s="75" t="s">
        <v>370</v>
      </c>
      <c r="I47" s="136" t="s">
        <v>369</v>
      </c>
      <c r="J47" s="136" t="s">
        <v>286</v>
      </c>
      <c r="K47" s="76" t="s">
        <v>66</v>
      </c>
      <c r="L47" s="104">
        <f>IF(Tabel_RIE[[#This Row],[E1]]&gt;0,VLOOKUP(Tabel_RIE[[#This Row],[E1]],Tabel_FK_E[],2,FALSE),"")</f>
        <v>7</v>
      </c>
      <c r="M47" s="76" t="s">
        <v>98</v>
      </c>
      <c r="N47" s="106">
        <f>IF(Tabel_RIE[[#This Row],[B1]]&gt;0,VLOOKUP(Tabel_RIE[[#This Row],[B1]],Tabel_FK_B[],2,FALSE),"")</f>
        <v>3</v>
      </c>
      <c r="O47" s="76" t="s">
        <v>187</v>
      </c>
      <c r="P47" s="106">
        <f>IF(Tabel_RIE[[#This Row],[W1]]&gt;0,VLOOKUP(Tabel_RIE[[#This Row],[W1]],Tabel_FK_W[],2,FALSE),"")</f>
        <v>3</v>
      </c>
      <c r="Q47"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47" s="106">
        <f>IF(OR(Tabel_RIE[[#This Row],[E12]]="",Tabel_RIE[[#This Row],[B12]]="",Tabel_RIE[[#This Row],[W12]]=""),"",Tabel_RIE[[#This Row],[E12]]*Tabel_RIE[[#This Row],[B12]]*Tabel_RIE[[#This Row],[W12]])</f>
        <v>63</v>
      </c>
      <c r="S47" s="87" t="str">
        <f>IF(AND(Tabel_RIE[[#This Row],[E12]]="",Tabel_RIE[[#This Row],[R12]]=""),"",IF(AND(OR(Tabel_RIE[[#This Row],[E12]]="",Tabel_RIE[[#This Row],[E12]]&lt;15),OR(Tabel_RIE[[#This Row],[R12]]="",Tabel_RIE[[#This Row],[R12]]&lt;70)),"n.v.t.",IF(OR(Tabel_RIE[[#This Row],[E12]]&gt;=15,Tabel_RIE[[#This Row],[R12]]&gt;=70),"√","fout")))</f>
        <v>n.v.t.</v>
      </c>
      <c r="T47" s="77" t="s">
        <v>305</v>
      </c>
      <c r="U47" s="80" t="s">
        <v>371</v>
      </c>
      <c r="V47" s="81" t="s">
        <v>307</v>
      </c>
      <c r="W47" s="79"/>
      <c r="X47" s="109" t="str">
        <f t="shared" si="0"/>
        <v>Bronaanpak:
Collectieve maatregelen:
Individuele maatregelen:
PBM's:</v>
      </c>
      <c r="Y47" s="75"/>
      <c r="Z47" s="82"/>
      <c r="AA47" s="77"/>
      <c r="AB47" s="106" t="str">
        <f>IF(Tabel_RIE[[#This Row],[E2]]&gt;0,VLOOKUP(Tabel_RIE[[#This Row],[E2]],Tabel_FK_E[],2,FALSE),"")</f>
        <v/>
      </c>
      <c r="AC47" s="77"/>
      <c r="AD47" s="106" t="str">
        <f>IF(Tabel_RIE[[#This Row],[B2]]&gt;0,VLOOKUP(Tabel_RIE[[#This Row],[B2]],Tabel_FK_B[],2,FALSE),"")</f>
        <v/>
      </c>
      <c r="AE47" s="77"/>
      <c r="AF47" s="106" t="str">
        <f>IF(Tabel_RIE[[#This Row],[W2]]&gt;0,VLOOKUP(Tabel_RIE[[#This Row],[W2]],Tabel_FK_W[],2,FALSE),"")</f>
        <v/>
      </c>
      <c r="AG47"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06"/>
      <c r="AI47" s="75"/>
      <c r="AJ47" s="79"/>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Nee</v>
      </c>
      <c r="AM47" s="9">
        <f>IF(Tabel_RIE[[#This Row],[R22]]&lt;&gt;"",Tabel_RIE[[#This Row],[R22]],Tabel_RIE[[#This Row],[R12]])</f>
        <v>63</v>
      </c>
    </row>
    <row r="48" spans="2:39" ht="115">
      <c r="B48" s="149">
        <v>40</v>
      </c>
      <c r="C48" s="75" t="s">
        <v>304</v>
      </c>
      <c r="D48" s="139" t="s">
        <v>129</v>
      </c>
      <c r="E48" s="75"/>
      <c r="F48" s="75"/>
      <c r="G48" s="135" t="s">
        <v>450</v>
      </c>
      <c r="H48" s="75" t="s">
        <v>451</v>
      </c>
      <c r="I48" s="135" t="s">
        <v>452</v>
      </c>
      <c r="J48" s="135" t="s">
        <v>284</v>
      </c>
      <c r="K48" s="76" t="s">
        <v>68</v>
      </c>
      <c r="L48" s="104">
        <f>IF(Tabel_RIE[[#This Row],[E1]]&gt;0,VLOOKUP(Tabel_RIE[[#This Row],[E1]],Tabel_FK_E[],2,FALSE),"")</f>
        <v>40</v>
      </c>
      <c r="M48" s="76" t="s">
        <v>99</v>
      </c>
      <c r="N48" s="106">
        <f>IF(Tabel_RIE[[#This Row],[B1]]&gt;0,VLOOKUP(Tabel_RIE[[#This Row],[B1]],Tabel_FK_B[],2,FALSE),"")</f>
        <v>6</v>
      </c>
      <c r="O48" s="76" t="s">
        <v>187</v>
      </c>
      <c r="P48" s="106">
        <f>IF(Tabel_RIE[[#This Row],[W1]]&gt;0,VLOOKUP(Tabel_RIE[[#This Row],[W1]],Tabel_FK_W[],2,FALSE),"")</f>
        <v>3</v>
      </c>
      <c r="Q48"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48" s="106">
        <f>IF(OR(Tabel_RIE[[#This Row],[E12]]="",Tabel_RIE[[#This Row],[B12]]="",Tabel_RIE[[#This Row],[W12]]=""),"",Tabel_RIE[[#This Row],[E12]]*Tabel_RIE[[#This Row],[B12]]*Tabel_RIE[[#This Row],[W12]])</f>
        <v>720</v>
      </c>
      <c r="S48" s="87" t="str">
        <f>IF(AND(Tabel_RIE[[#This Row],[E12]]="",Tabel_RIE[[#This Row],[R12]]=""),"",IF(AND(OR(Tabel_RIE[[#This Row],[E12]]="",Tabel_RIE[[#This Row],[E12]]&lt;15),OR(Tabel_RIE[[#This Row],[R12]]="",Tabel_RIE[[#This Row],[R12]]&lt;70)),"n.v.t.",IF(OR(Tabel_RIE[[#This Row],[E12]]&gt;=15,Tabel_RIE[[#This Row],[R12]]&gt;=70),"√","fout")))</f>
        <v>√</v>
      </c>
      <c r="T48" s="77" t="s">
        <v>308</v>
      </c>
      <c r="U48" s="80" t="s">
        <v>372</v>
      </c>
      <c r="V48" s="81" t="s">
        <v>307</v>
      </c>
      <c r="W48" s="79"/>
      <c r="X48" s="109" t="str">
        <f t="shared" si="0"/>
        <v>Bronaanpak:
Collectieve maatregelen:
Individuele maatregelen:
PBM's:</v>
      </c>
      <c r="Y48" s="75"/>
      <c r="Z48" s="82"/>
      <c r="AA48" s="77"/>
      <c r="AB48" s="106" t="str">
        <f>IF(Tabel_RIE[[#This Row],[E2]]&gt;0,VLOOKUP(Tabel_RIE[[#This Row],[E2]],Tabel_FK_E[],2,FALSE),"")</f>
        <v/>
      </c>
      <c r="AC48" s="77"/>
      <c r="AD48" s="106" t="str">
        <f>IF(Tabel_RIE[[#This Row],[B2]]&gt;0,VLOOKUP(Tabel_RIE[[#This Row],[B2]],Tabel_FK_B[],2,FALSE),"")</f>
        <v/>
      </c>
      <c r="AE48" s="77"/>
      <c r="AF48" s="106" t="str">
        <f>IF(Tabel_RIE[[#This Row],[W2]]&gt;0,VLOOKUP(Tabel_RIE[[#This Row],[W2]],Tabel_FK_W[],2,FALSE),"")</f>
        <v/>
      </c>
      <c r="AG48"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06"/>
      <c r="AI48" s="75"/>
      <c r="AJ48" s="79"/>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Ja</v>
      </c>
      <c r="AM48" s="9">
        <f>IF(Tabel_RIE[[#This Row],[R22]]&lt;&gt;"",Tabel_RIE[[#This Row],[R22]],Tabel_RIE[[#This Row],[R12]])</f>
        <v>720</v>
      </c>
    </row>
    <row r="49" spans="2:39" ht="69">
      <c r="B49" s="151">
        <v>41</v>
      </c>
      <c r="C49" s="75" t="s">
        <v>391</v>
      </c>
      <c r="D49" s="75" t="s">
        <v>129</v>
      </c>
      <c r="E49" s="75"/>
      <c r="F49" s="75"/>
      <c r="G49" s="75" t="s">
        <v>274</v>
      </c>
      <c r="H49" s="75" t="s">
        <v>404</v>
      </c>
      <c r="I49" s="75" t="s">
        <v>389</v>
      </c>
      <c r="J49" s="75" t="s">
        <v>274</v>
      </c>
      <c r="K49" s="76" t="s">
        <v>66</v>
      </c>
      <c r="L49" s="104">
        <f>IF(Tabel_RIE[[#This Row],[E1]]&gt;0,VLOOKUP(Tabel_RIE[[#This Row],[E1]],Tabel_FK_E[],2,FALSE),"")</f>
        <v>7</v>
      </c>
      <c r="M49" s="76" t="s">
        <v>97</v>
      </c>
      <c r="N49" s="106">
        <f>IF(Tabel_RIE[[#This Row],[B1]]&gt;0,VLOOKUP(Tabel_RIE[[#This Row],[B1]],Tabel_FK_B[],2,FALSE),"")</f>
        <v>2</v>
      </c>
      <c r="O49" s="76" t="s">
        <v>187</v>
      </c>
      <c r="P49" s="106">
        <f>IF(Tabel_RIE[[#This Row],[W1]]&gt;0,VLOOKUP(Tabel_RIE[[#This Row],[W1]],Tabel_FK_W[],2,FALSE),"")</f>
        <v>3</v>
      </c>
      <c r="Q49"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49" s="106">
        <f>IF(OR(Tabel_RIE[[#This Row],[E12]]="",Tabel_RIE[[#This Row],[B12]]="",Tabel_RIE[[#This Row],[W12]]=""),"",Tabel_RIE[[#This Row],[E12]]*Tabel_RIE[[#This Row],[B12]]*Tabel_RIE[[#This Row],[W12]])</f>
        <v>42</v>
      </c>
      <c r="S49" s="87" t="str">
        <f>IF(AND(Tabel_RIE[[#This Row],[E12]]="",Tabel_RIE[[#This Row],[R12]]=""),"",IF(AND(OR(Tabel_RIE[[#This Row],[E12]]="",Tabel_RIE[[#This Row],[E12]]&lt;15),OR(Tabel_RIE[[#This Row],[R12]]="",Tabel_RIE[[#This Row],[R12]]&lt;70)),"n.v.t.",IF(OR(Tabel_RIE[[#This Row],[E12]]&gt;=15,Tabel_RIE[[#This Row],[R12]]&gt;=70),"√","fout")))</f>
        <v>n.v.t.</v>
      </c>
      <c r="T49" s="77" t="s">
        <v>305</v>
      </c>
      <c r="U49" s="80" t="s">
        <v>390</v>
      </c>
      <c r="V49" s="81" t="s">
        <v>307</v>
      </c>
      <c r="W49" s="79"/>
      <c r="X49" s="109" t="str">
        <f t="shared" si="0"/>
        <v>Bronaanpak:
Collectieve maatregelen:
Individuele maatregelen:
PBM's:</v>
      </c>
      <c r="Y49" s="75"/>
      <c r="Z49" s="82"/>
      <c r="AA49" s="77"/>
      <c r="AB49" s="106" t="str">
        <f>IF(Tabel_RIE[[#This Row],[E2]]&gt;0,VLOOKUP(Tabel_RIE[[#This Row],[E2]],Tabel_FK_E[],2,FALSE),"")</f>
        <v/>
      </c>
      <c r="AC49" s="77"/>
      <c r="AD49" s="106" t="str">
        <f>IF(Tabel_RIE[[#This Row],[B2]]&gt;0,VLOOKUP(Tabel_RIE[[#This Row],[B2]],Tabel_FK_B[],2,FALSE),"")</f>
        <v/>
      </c>
      <c r="AE49" s="77"/>
      <c r="AF49" s="106" t="str">
        <f>IF(Tabel_RIE[[#This Row],[W2]]&gt;0,VLOOKUP(Tabel_RIE[[#This Row],[W2]],Tabel_FK_W[],2,FALSE),"")</f>
        <v/>
      </c>
      <c r="AG49"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06"/>
      <c r="AI49" s="75"/>
      <c r="AJ49" s="79"/>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Nee</v>
      </c>
      <c r="AM49" s="9">
        <f>IF(Tabel_RIE[[#This Row],[R22]]&lt;&gt;"",Tabel_RIE[[#This Row],[R22]],Tabel_RIE[[#This Row],[R12]])</f>
        <v>42</v>
      </c>
    </row>
    <row r="50" spans="2:39" ht="73.75" customHeight="1">
      <c r="B50" s="150">
        <v>42</v>
      </c>
      <c r="C50" s="75" t="s">
        <v>391</v>
      </c>
      <c r="D50" s="75" t="s">
        <v>137</v>
      </c>
      <c r="E50" s="75"/>
      <c r="F50" s="75"/>
      <c r="G50" s="75" t="s">
        <v>394</v>
      </c>
      <c r="H50" s="75" t="s">
        <v>392</v>
      </c>
      <c r="I50" s="75" t="s">
        <v>478</v>
      </c>
      <c r="J50" s="80" t="s">
        <v>285</v>
      </c>
      <c r="K50" s="76" t="s">
        <v>66</v>
      </c>
      <c r="L50" s="104">
        <f>IF(Tabel_RIE[[#This Row],[E1]]&gt;0,VLOOKUP(Tabel_RIE[[#This Row],[E1]],Tabel_FK_E[],2,FALSE),"")</f>
        <v>7</v>
      </c>
      <c r="M50" s="76" t="s">
        <v>97</v>
      </c>
      <c r="N50" s="106">
        <f>IF(Tabel_RIE[[#This Row],[B1]]&gt;0,VLOOKUP(Tabel_RIE[[#This Row],[B1]],Tabel_FK_B[],2,FALSE),"")</f>
        <v>2</v>
      </c>
      <c r="O50" s="76" t="s">
        <v>187</v>
      </c>
      <c r="P50" s="106">
        <f>IF(Tabel_RIE[[#This Row],[W1]]&gt;0,VLOOKUP(Tabel_RIE[[#This Row],[W1]],Tabel_FK_W[],2,FALSE),"")</f>
        <v>3</v>
      </c>
      <c r="Q50"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50" s="106">
        <f>IF(OR(Tabel_RIE[[#This Row],[E12]]="",Tabel_RIE[[#This Row],[B12]]="",Tabel_RIE[[#This Row],[W12]]=""),"",Tabel_RIE[[#This Row],[E12]]*Tabel_RIE[[#This Row],[B12]]*Tabel_RIE[[#This Row],[W12]])</f>
        <v>42</v>
      </c>
      <c r="S50" s="87" t="str">
        <f>IF(AND(Tabel_RIE[[#This Row],[E12]]="",Tabel_RIE[[#This Row],[R12]]=""),"",IF(AND(OR(Tabel_RIE[[#This Row],[E12]]="",Tabel_RIE[[#This Row],[E12]]&lt;15),OR(Tabel_RIE[[#This Row],[R12]]="",Tabel_RIE[[#This Row],[R12]]&lt;70)),"n.v.t.",IF(OR(Tabel_RIE[[#This Row],[E12]]&gt;=15,Tabel_RIE[[#This Row],[R12]]&gt;=70),"√","fout")))</f>
        <v>n.v.t.</v>
      </c>
      <c r="T50" s="77" t="s">
        <v>305</v>
      </c>
      <c r="U50" s="75" t="s">
        <v>393</v>
      </c>
      <c r="V50" s="81" t="s">
        <v>307</v>
      </c>
      <c r="W50" s="79"/>
      <c r="X50" s="109" t="str">
        <f t="shared" si="0"/>
        <v>Bronaanpak:
Collectieve maatregelen:
Individuele maatregelen:
PBM's:</v>
      </c>
      <c r="Y50" s="75"/>
      <c r="Z50" s="82"/>
      <c r="AA50" s="77"/>
      <c r="AB50" s="106" t="str">
        <f>IF(Tabel_RIE[[#This Row],[E2]]&gt;0,VLOOKUP(Tabel_RIE[[#This Row],[E2]],Tabel_FK_E[],2,FALSE),"")</f>
        <v/>
      </c>
      <c r="AC50" s="77"/>
      <c r="AD50" s="106" t="str">
        <f>IF(Tabel_RIE[[#This Row],[B2]]&gt;0,VLOOKUP(Tabel_RIE[[#This Row],[B2]],Tabel_FK_B[],2,FALSE),"")</f>
        <v/>
      </c>
      <c r="AE50" s="77"/>
      <c r="AF50" s="106" t="str">
        <f>IF(Tabel_RIE[[#This Row],[W2]]&gt;0,VLOOKUP(Tabel_RIE[[#This Row],[W2]],Tabel_FK_W[],2,FALSE),"")</f>
        <v/>
      </c>
      <c r="AG50" s="10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06"/>
      <c r="AI50" s="75"/>
      <c r="AJ50" s="79"/>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Nee</v>
      </c>
      <c r="AM50" s="9">
        <f>IF(Tabel_RIE[[#This Row],[R22]]&lt;&gt;"",Tabel_RIE[[#This Row],[R22]],Tabel_RIE[[#This Row],[R12]])</f>
        <v>42</v>
      </c>
    </row>
    <row r="51" spans="2:39" ht="73.75" customHeight="1">
      <c r="B51" s="150">
        <v>43</v>
      </c>
      <c r="C51" s="235" t="s">
        <v>492</v>
      </c>
      <c r="D51" s="235" t="s">
        <v>129</v>
      </c>
      <c r="E51" s="235" t="s">
        <v>479</v>
      </c>
      <c r="F51" s="235" t="s">
        <v>480</v>
      </c>
      <c r="G51" s="235" t="s">
        <v>481</v>
      </c>
      <c r="H51" s="235" t="s">
        <v>482</v>
      </c>
      <c r="I51" s="235" t="s">
        <v>483</v>
      </c>
      <c r="J51" s="235" t="s">
        <v>484</v>
      </c>
      <c r="K51" s="238" t="s">
        <v>67</v>
      </c>
      <c r="L51" s="239">
        <f>IF(Tabel_RIE[[#This Row],[E1]]&gt;0,VLOOKUP(Tabel_RIE[[#This Row],[E1]],Tabel_FK_E[],2,FALSE),"")</f>
        <v>15</v>
      </c>
      <c r="M51" s="238" t="s">
        <v>99</v>
      </c>
      <c r="N51" s="240">
        <f>IF(Tabel_RIE[[#This Row],[B1]]&gt;0,VLOOKUP(Tabel_RIE[[#This Row],[B1]],Tabel_FK_B[],2,FALSE),"")</f>
        <v>6</v>
      </c>
      <c r="O51" s="238" t="s">
        <v>190</v>
      </c>
      <c r="P51" s="240">
        <f>IF(Tabel_RIE[[#This Row],[W1]]&gt;0,VLOOKUP(Tabel_RIE[[#This Row],[W1]],Tabel_FK_W[],2,FALSE),"")</f>
        <v>0.2</v>
      </c>
      <c r="Q51" s="2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51" s="242">
        <f>IF(OR(Tabel_RIE[[#This Row],[E12]]="",Tabel_RIE[[#This Row],[B12]]="",Tabel_RIE[[#This Row],[W12]]=""),"",Tabel_RIE[[#This Row],[E12]]*Tabel_RIE[[#This Row],[B12]]*Tabel_RIE[[#This Row],[W12]])</f>
        <v>18</v>
      </c>
      <c r="S51" s="243" t="str">
        <f>IF(AND(Tabel_RIE[[#This Row],[E12]]="",Tabel_RIE[[#This Row],[R12]]=""),"",IF(AND(OR(Tabel_RIE[[#This Row],[E12]]="",Tabel_RIE[[#This Row],[E12]]&lt;15),OR(Tabel_RIE[[#This Row],[R12]]="",Tabel_RIE[[#This Row],[R12]]&lt;70)),"n.v.t.",IF(OR(Tabel_RIE[[#This Row],[E12]]&gt;=15,Tabel_RIE[[#This Row],[R12]]&gt;=70),"√","fout")))</f>
        <v>√</v>
      </c>
      <c r="T51" s="244" t="s">
        <v>308</v>
      </c>
      <c r="U51" s="237" t="s">
        <v>493</v>
      </c>
      <c r="V51" s="245" t="s">
        <v>307</v>
      </c>
      <c r="W51" s="246"/>
      <c r="X51" s="247" t="str">
        <f>$X$1</f>
        <v>Bronaanpak:
Collectieve maatregelen:
Individuele maatregelen:
PBM's:</v>
      </c>
      <c r="Y51" s="237"/>
      <c r="Z51" s="248"/>
      <c r="AA51" s="244"/>
      <c r="AB51" s="240" t="str">
        <f>IF(Tabel_RIE[[#This Row],[E2]]&gt;0,VLOOKUP(Tabel_RIE[[#This Row],[E2]],Tabel_FK_E[],2,FALSE),"")</f>
        <v/>
      </c>
      <c r="AC51" s="244"/>
      <c r="AD51" s="240" t="str">
        <f>IF(Tabel_RIE[[#This Row],[B2]]&gt;0,VLOOKUP(Tabel_RIE[[#This Row],[B2]],Tabel_FK_B[],2,FALSE),"")</f>
        <v/>
      </c>
      <c r="AE51" s="244"/>
      <c r="AF51" s="240" t="str">
        <f>IF(Tabel_RIE[[#This Row],[W2]]&gt;0,VLOOKUP(Tabel_RIE[[#This Row],[W2]],Tabel_FK_W[],2,FALSE),"")</f>
        <v/>
      </c>
      <c r="AG51" s="24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242"/>
      <c r="AI51" s="237"/>
      <c r="AJ51" s="246"/>
      <c r="AK51" s="249" t="str">
        <f>IF(AND(Tabel_RIE[[#This Row],[Locatie / specifieke plek]]&lt;&gt;"",Tabel_RIE[[#This Row],[Gevaar]]&lt;&gt;"",Tabel_RIE[[#This Row],[Risico / beschrijving]]&lt;&gt;"",Tabel_RIE[[#This Row],[Mogelijke oorzaken]]&lt;&gt;"",Tabel_RIE[[#This Row],[Mogelijke effecten]]&lt;&gt;"",Tabel_RIE[[#This Row],[R12]]&lt;&gt;"",Tabel_RIE[[#This Row],[Allocatie]]&lt;&gt;""),"Ja","Nee")</f>
        <v>Ja</v>
      </c>
      <c r="AL51" s="249" t="str">
        <f>IF(AND(Tabel_RIE[[#This Row],[R12]]&gt;=70,Tabel_RIE[[#This Row],[R22]]&lt;70),"Ja","Nee")</f>
        <v>Nee</v>
      </c>
      <c r="AM51" s="249">
        <f>IF(Tabel_RIE[[#This Row],[R22]]&lt;&gt;"",Tabel_RIE[[#This Row],[R22]],Tabel_RIE[[#This Row],[R12]])</f>
        <v>18</v>
      </c>
    </row>
    <row r="52" spans="2:39" ht="73.75" customHeight="1">
      <c r="B52" s="150">
        <v>44</v>
      </c>
      <c r="C52" s="235" t="s">
        <v>492</v>
      </c>
      <c r="D52" s="235" t="s">
        <v>129</v>
      </c>
      <c r="E52" s="235" t="s">
        <v>485</v>
      </c>
      <c r="F52" s="235" t="s">
        <v>486</v>
      </c>
      <c r="G52" s="235" t="s">
        <v>481</v>
      </c>
      <c r="H52" s="235" t="s">
        <v>487</v>
      </c>
      <c r="I52" s="235" t="s">
        <v>483</v>
      </c>
      <c r="J52" s="235" t="s">
        <v>484</v>
      </c>
      <c r="K52" s="238" t="s">
        <v>67</v>
      </c>
      <c r="L52" s="239">
        <f>IF(Tabel_RIE[[#This Row],[E1]]&gt;0,VLOOKUP(Tabel_RIE[[#This Row],[E1]],Tabel_FK_E[],2,FALSE),"")</f>
        <v>15</v>
      </c>
      <c r="M52" s="238" t="s">
        <v>99</v>
      </c>
      <c r="N52" s="240">
        <f>IF(Tabel_RIE[[#This Row],[B1]]&gt;0,VLOOKUP(Tabel_RIE[[#This Row],[B1]],Tabel_FK_B[],2,FALSE),"")</f>
        <v>6</v>
      </c>
      <c r="O52" s="238" t="s">
        <v>188</v>
      </c>
      <c r="P52" s="240">
        <f>IF(Tabel_RIE[[#This Row],[W1]]&gt;0,VLOOKUP(Tabel_RIE[[#This Row],[W1]],Tabel_FK_W[],2,FALSE),"")</f>
        <v>1</v>
      </c>
      <c r="Q52" s="24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52" s="242">
        <f>IF(OR(Tabel_RIE[[#This Row],[E12]]="",Tabel_RIE[[#This Row],[B12]]="",Tabel_RIE[[#This Row],[W12]]=""),"",Tabel_RIE[[#This Row],[E12]]*Tabel_RIE[[#This Row],[B12]]*Tabel_RIE[[#This Row],[W12]])</f>
        <v>90</v>
      </c>
      <c r="S52" s="243" t="str">
        <f>IF(AND(Tabel_RIE[[#This Row],[E12]]="",Tabel_RIE[[#This Row],[R12]]=""),"",IF(AND(OR(Tabel_RIE[[#This Row],[E12]]="",Tabel_RIE[[#This Row],[E12]]&lt;15),OR(Tabel_RIE[[#This Row],[R12]]="",Tabel_RIE[[#This Row],[R12]]&lt;70)),"n.v.t.",IF(OR(Tabel_RIE[[#This Row],[E12]]&gt;=15,Tabel_RIE[[#This Row],[R12]]&gt;=70),"√","fout")))</f>
        <v>√</v>
      </c>
      <c r="T52" s="244" t="s">
        <v>308</v>
      </c>
      <c r="U52" s="237" t="s">
        <v>493</v>
      </c>
      <c r="V52" s="245" t="s">
        <v>307</v>
      </c>
      <c r="W52" s="246"/>
      <c r="X52" s="247" t="str">
        <f>$X$1</f>
        <v>Bronaanpak:
Collectieve maatregelen:
Individuele maatregelen:
PBM's:</v>
      </c>
      <c r="Y52" s="237"/>
      <c r="Z52" s="248"/>
      <c r="AA52" s="244"/>
      <c r="AB52" s="240" t="str">
        <f>IF(Tabel_RIE[[#This Row],[E2]]&gt;0,VLOOKUP(Tabel_RIE[[#This Row],[E2]],Tabel_FK_E[],2,FALSE),"")</f>
        <v/>
      </c>
      <c r="AC52" s="244"/>
      <c r="AD52" s="240" t="str">
        <f>IF(Tabel_RIE[[#This Row],[B2]]&gt;0,VLOOKUP(Tabel_RIE[[#This Row],[B2]],Tabel_FK_B[],2,FALSE),"")</f>
        <v/>
      </c>
      <c r="AE52" s="244"/>
      <c r="AF52" s="240" t="str">
        <f>IF(Tabel_RIE[[#This Row],[W2]]&gt;0,VLOOKUP(Tabel_RIE[[#This Row],[W2]],Tabel_FK_W[],2,FALSE),"")</f>
        <v/>
      </c>
      <c r="AG52" s="24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242"/>
      <c r="AI52" s="237"/>
      <c r="AJ52" s="246"/>
      <c r="AK52" s="249" t="str">
        <f>IF(AND(Tabel_RIE[[#This Row],[Locatie / specifieke plek]]&lt;&gt;"",Tabel_RIE[[#This Row],[Gevaar]]&lt;&gt;"",Tabel_RIE[[#This Row],[Risico / beschrijving]]&lt;&gt;"",Tabel_RIE[[#This Row],[Mogelijke oorzaken]]&lt;&gt;"",Tabel_RIE[[#This Row],[Mogelijke effecten]]&lt;&gt;"",Tabel_RIE[[#This Row],[R12]]&lt;&gt;"",Tabel_RIE[[#This Row],[Allocatie]]&lt;&gt;""),"Ja","Nee")</f>
        <v>Ja</v>
      </c>
      <c r="AL52" s="249" t="str">
        <f>IF(AND(Tabel_RIE[[#This Row],[R12]]&gt;=70,Tabel_RIE[[#This Row],[R22]]&lt;70),"Ja","Nee")</f>
        <v>Ja</v>
      </c>
      <c r="AM52" s="249">
        <f>IF(Tabel_RIE[[#This Row],[R22]]&lt;&gt;"",Tabel_RIE[[#This Row],[R22]],Tabel_RIE[[#This Row],[R12]])</f>
        <v>90</v>
      </c>
    </row>
    <row r="53" spans="2:39" ht="60">
      <c r="B53" s="150">
        <v>45</v>
      </c>
      <c r="C53" s="235" t="s">
        <v>492</v>
      </c>
      <c r="D53" s="235" t="s">
        <v>129</v>
      </c>
      <c r="E53" s="235" t="s">
        <v>488</v>
      </c>
      <c r="F53" s="235" t="s">
        <v>489</v>
      </c>
      <c r="G53" s="235" t="s">
        <v>490</v>
      </c>
      <c r="H53" s="235" t="s">
        <v>491</v>
      </c>
      <c r="I53" s="235" t="s">
        <v>483</v>
      </c>
      <c r="J53" s="235" t="s">
        <v>484</v>
      </c>
      <c r="K53" s="174" t="s">
        <v>67</v>
      </c>
      <c r="L53" s="175">
        <f>IF(Tabel_RIE[[#This Row],[E1]]&gt;0,VLOOKUP(Tabel_RIE[[#This Row],[E1]],Tabel_FK_E[],2,FALSE),"")</f>
        <v>15</v>
      </c>
      <c r="M53" s="174" t="s">
        <v>99</v>
      </c>
      <c r="N53" s="176">
        <f>IF(Tabel_RIE[[#This Row],[B1]]&gt;0,VLOOKUP(Tabel_RIE[[#This Row],[B1]],Tabel_FK_B[],2,FALSE),"")</f>
        <v>6</v>
      </c>
      <c r="O53" s="174" t="s">
        <v>190</v>
      </c>
      <c r="P53" s="163">
        <f>IF(Tabel_RIE[[#This Row],[W1]]&gt;0,VLOOKUP(Tabel_RIE[[#This Row],[W1]],Tabel_FK_W[],2,FALSE),"")</f>
        <v>0.2</v>
      </c>
      <c r="Q53"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53" s="163">
        <f>IF(OR(Tabel_RIE[[#This Row],[E12]]="",Tabel_RIE[[#This Row],[B12]]="",Tabel_RIE[[#This Row],[W12]]=""),"",Tabel_RIE[[#This Row],[E12]]*Tabel_RIE[[#This Row],[B12]]*Tabel_RIE[[#This Row],[W12]])</f>
        <v>18</v>
      </c>
      <c r="S53" s="165" t="str">
        <f>IF(AND(Tabel_RIE[[#This Row],[E12]]="",Tabel_RIE[[#This Row],[R12]]=""),"",IF(AND(OR(Tabel_RIE[[#This Row],[E12]]="",Tabel_RIE[[#This Row],[E12]]&lt;15),OR(Tabel_RIE[[#This Row],[R12]]="",Tabel_RIE[[#This Row],[R12]]&lt;70)),"n.v.t.",IF(OR(Tabel_RIE[[#This Row],[E12]]&gt;=15,Tabel_RIE[[#This Row],[R12]]&gt;=70),"√","fout")))</f>
        <v>√</v>
      </c>
      <c r="T53" s="166" t="s">
        <v>308</v>
      </c>
      <c r="U53" s="237" t="s">
        <v>493</v>
      </c>
      <c r="V53" s="168" t="s">
        <v>307</v>
      </c>
      <c r="W53" s="169"/>
      <c r="X53" s="170" t="str">
        <f>$X$1</f>
        <v>Bronaanpak:
Collectieve maatregelen:
Individuele maatregelen:
PBM's:</v>
      </c>
      <c r="Y53" s="158"/>
      <c r="Z53" s="171"/>
      <c r="AA53" s="166"/>
      <c r="AB53" s="163" t="str">
        <f>IF(Tabel_RIE[[#This Row],[E2]]&gt;0,VLOOKUP(Tabel_RIE[[#This Row],[E2]],Tabel_FK_E[],2,FALSE),"")</f>
        <v/>
      </c>
      <c r="AC53" s="166"/>
      <c r="AD53" s="163" t="str">
        <f>IF(Tabel_RIE[[#This Row],[B2]]&gt;0,VLOOKUP(Tabel_RIE[[#This Row],[B2]],Tabel_FK_B[],2,FALSE),"")</f>
        <v/>
      </c>
      <c r="AE53" s="166"/>
      <c r="AF53" s="163" t="str">
        <f>IF(Tabel_RIE[[#This Row],[W2]]&gt;0,VLOOKUP(Tabel_RIE[[#This Row],[W2]],Tabel_FK_W[],2,FALSE),"")</f>
        <v/>
      </c>
      <c r="AG53" s="16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63"/>
      <c r="AI53" s="158"/>
      <c r="AJ53" s="169"/>
      <c r="AK53" s="172" t="str">
        <f>IF(AND(Tabel_RIE[[#This Row],[Locatie / specifieke plek]]&lt;&gt;"",Tabel_RIE[[#This Row],[Gevaar]]&lt;&gt;"",Tabel_RIE[[#This Row],[Risico / beschrijving]]&lt;&gt;"",Tabel_RIE[[#This Row],[Mogelijke oorzaken]]&lt;&gt;"",Tabel_RIE[[#This Row],[Mogelijke effecten]]&lt;&gt;"",Tabel_RIE[[#This Row],[R12]]&lt;&gt;"",Tabel_RIE[[#This Row],[Allocatie]]&lt;&gt;""),"Ja","Nee")</f>
        <v>Ja</v>
      </c>
      <c r="AL53" s="172" t="str">
        <f>IF(AND(Tabel_RIE[[#This Row],[R12]]&gt;=70,Tabel_RIE[[#This Row],[R22]]&lt;70),"Ja","Nee")</f>
        <v>Nee</v>
      </c>
      <c r="AM53" s="172">
        <f>IF(Tabel_RIE[[#This Row],[R22]]&lt;&gt;"",Tabel_RIE[[#This Row],[R22]],Tabel_RIE[[#This Row],[R12]])</f>
        <v>18</v>
      </c>
    </row>
    <row r="54" spans="2:39" ht="60">
      <c r="B54" s="150">
        <v>46</v>
      </c>
      <c r="C54" s="235"/>
      <c r="D54" s="235"/>
      <c r="E54" s="235"/>
      <c r="F54" s="235"/>
      <c r="G54" s="235"/>
      <c r="H54" s="235"/>
      <c r="I54" s="235"/>
      <c r="J54" s="235"/>
      <c r="K54" s="174"/>
      <c r="L54" s="175" t="str">
        <f>IF(Tabel_RIE[[#This Row],[E1]]&gt;0,VLOOKUP(Tabel_RIE[[#This Row],[E1]],Tabel_FK_E[],2,FALSE),"")</f>
        <v/>
      </c>
      <c r="M54" s="174"/>
      <c r="N54" s="176" t="str">
        <f>IF(Tabel_RIE[[#This Row],[B1]]&gt;0,VLOOKUP(Tabel_RIE[[#This Row],[B1]],Tabel_FK_B[],2,FALSE),"")</f>
        <v/>
      </c>
      <c r="O54" s="174"/>
      <c r="P54" s="163" t="str">
        <f>IF(Tabel_RIE[[#This Row],[W1]]&gt;0,VLOOKUP(Tabel_RIE[[#This Row],[W1]],Tabel_FK_W[],2,FALSE),"")</f>
        <v/>
      </c>
      <c r="Q54" s="144"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63" t="str">
        <f>IF(OR(Tabel_RIE[[#This Row],[E12]]="",Tabel_RIE[[#This Row],[B12]]="",Tabel_RIE[[#This Row],[W12]]=""),"",Tabel_RIE[[#This Row],[E12]]*Tabel_RIE[[#This Row],[B12]]*Tabel_RIE[[#This Row],[W12]])</f>
        <v/>
      </c>
      <c r="S54" s="165" t="str">
        <f>IF(AND(Tabel_RIE[[#This Row],[E12]]="",Tabel_RIE[[#This Row],[R12]]=""),"",IF(AND(OR(Tabel_RIE[[#This Row],[E12]]="",Tabel_RIE[[#This Row],[E12]]&lt;15),OR(Tabel_RIE[[#This Row],[R12]]="",Tabel_RIE[[#This Row],[R12]]&lt;70)),"n.v.t.",IF(OR(Tabel_RIE[[#This Row],[E12]]&gt;=15,Tabel_RIE[[#This Row],[R12]]&gt;=70),"√","fout")))</f>
        <v/>
      </c>
      <c r="T54" s="166"/>
      <c r="U54" s="236"/>
      <c r="V54" s="168"/>
      <c r="W54" s="169"/>
      <c r="X54" s="170" t="str">
        <f>$X$1</f>
        <v>Bronaanpak:
Collectieve maatregelen:
Individuele maatregelen:
PBM's:</v>
      </c>
      <c r="Y54" s="158"/>
      <c r="Z54" s="171"/>
      <c r="AA54" s="166"/>
      <c r="AB54" s="163" t="str">
        <f>IF(Tabel_RIE[[#This Row],[E2]]&gt;0,VLOOKUP(Tabel_RIE[[#This Row],[E2]],Tabel_FK_E[],2,FALSE),"")</f>
        <v/>
      </c>
      <c r="AC54" s="166"/>
      <c r="AD54" s="163" t="str">
        <f>IF(Tabel_RIE[[#This Row],[B2]]&gt;0,VLOOKUP(Tabel_RIE[[#This Row],[B2]],Tabel_FK_B[],2,FALSE),"")</f>
        <v/>
      </c>
      <c r="AE54" s="166"/>
      <c r="AF54" s="163" t="str">
        <f>IF(Tabel_RIE[[#This Row],[W2]]&gt;0,VLOOKUP(Tabel_RIE[[#This Row],[W2]],Tabel_FK_W[],2,FALSE),"")</f>
        <v/>
      </c>
      <c r="AG54" s="163"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63"/>
      <c r="AI54" s="158"/>
      <c r="AJ54" s="169"/>
      <c r="AK54" s="172"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72" t="str">
        <f>IF(AND(Tabel_RIE[[#This Row],[R12]]&gt;=70,Tabel_RIE[[#This Row],[R22]]&lt;70),"Ja","Nee")</f>
        <v>Ja</v>
      </c>
      <c r="AM54" s="172" t="str">
        <f>IF(Tabel_RIE[[#This Row],[R22]]&lt;&gt;"",Tabel_RIE[[#This Row],[R22]],Tabel_RIE[[#This Row],[R12]])</f>
        <v/>
      </c>
    </row>
    <row r="55" spans="2:39">
      <c r="B55" s="173"/>
      <c r="C55" s="138"/>
      <c r="D55" s="138"/>
      <c r="E55" s="138"/>
      <c r="F55" s="138"/>
      <c r="G55" s="138"/>
      <c r="H55" s="138"/>
      <c r="I55" s="138"/>
      <c r="J55" s="145"/>
      <c r="K55" s="174"/>
      <c r="L55" s="175"/>
      <c r="M55" s="174"/>
      <c r="N55" s="176"/>
      <c r="O55" s="174"/>
      <c r="P55" s="176"/>
      <c r="Q55" s="174"/>
      <c r="R55" s="176"/>
      <c r="S55" s="177"/>
      <c r="T55" s="176"/>
      <c r="U55" s="145"/>
      <c r="V55" s="178"/>
      <c r="W55" s="179"/>
      <c r="X55" s="180"/>
      <c r="Y55" s="138"/>
      <c r="Z55" s="181"/>
      <c r="AA55" s="176"/>
      <c r="AB55" s="176"/>
      <c r="AC55" s="176"/>
      <c r="AD55" s="176"/>
      <c r="AE55" s="176"/>
      <c r="AF55" s="176"/>
      <c r="AG55" s="182"/>
      <c r="AH55" s="176"/>
      <c r="AI55" s="138"/>
      <c r="AJ55" s="179"/>
      <c r="AK55" s="9"/>
      <c r="AL55" s="9"/>
      <c r="AM55" s="9"/>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2" type="noConversion"/>
  <conditionalFormatting sqref="R7:R55">
    <cfRule type="containsBlanks" priority="2" stopIfTrue="1">
      <formula>LEN(TRIM(R7))=0</formula>
    </cfRule>
    <cfRule type="expression" dxfId="32" priority="3">
      <formula>R7&lt;20</formula>
    </cfRule>
    <cfRule type="expression" dxfId="31" priority="5">
      <formula>AND(R7&gt;=20,R7&lt;70)</formula>
    </cfRule>
    <cfRule type="expression" dxfId="30" priority="6">
      <formula>AND(R7&gt;=70,R7&lt;200)</formula>
    </cfRule>
    <cfRule type="expression" dxfId="29" priority="7">
      <formula>AND(R7&gt;=200,R7&lt;400)</formula>
    </cfRule>
    <cfRule type="expression" dxfId="28" priority="8">
      <formula>R7&gt;=400</formula>
    </cfRule>
  </conditionalFormatting>
  <conditionalFormatting sqref="S7:S55">
    <cfRule type="containsText" dxfId="27" priority="1" operator="containsText" text="√">
      <formula>NOT(ISERROR(SEARCH("√",S7)))</formula>
    </cfRule>
  </conditionalFormatting>
  <conditionalFormatting sqref="AH7:AH55">
    <cfRule type="containsBlanks" priority="236" stopIfTrue="1">
      <formula>LEN(TRIM(AH7))=0</formula>
    </cfRule>
    <cfRule type="expression" dxfId="26" priority="237">
      <formula>AH7&lt;20</formula>
    </cfRule>
    <cfRule type="expression" dxfId="25" priority="238">
      <formula>AND(AH7&gt;=20,AH7&lt;70)</formula>
    </cfRule>
    <cfRule type="expression" dxfId="24" priority="239">
      <formula>AND(AH7&gt;=70,AH7&lt;200)</formula>
    </cfRule>
    <cfRule type="expression" dxfId="23" priority="2539">
      <formula>AND(AH7&gt;=200,AH7&lt;400)</formula>
    </cfRule>
    <cfRule type="expression" dxfId="22" priority="2540">
      <formula>AH7&gt;400</formula>
    </cfRule>
  </conditionalFormatting>
  <dataValidations count="27">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4000000}"/>
    <dataValidation allowBlank="1" showInputMessage="1" showErrorMessage="1" promptTitle="Voorbeeld aandachtspunten" prompt="1. nog niets gepland_x000a_2. Ingepland_x000a_3. In uitvoering_x000a_4. Afgerond" sqref="V5" xr:uid="{00000000-0002-0000-0200-000015000000}"/>
    <dataValidation type="list" allowBlank="1" showErrorMessage="1" sqref="K7:K55 AA7:AA55" xr:uid="{00000000-0002-0000-0200-000016000000}">
      <formula1>FK_E</formula1>
    </dataValidation>
    <dataValidation type="list" allowBlank="1" showInputMessage="1" showErrorMessage="1" sqref="M7:M55 AC7:AC55" xr:uid="{00000000-0002-0000-0200-000017000000}">
      <formula1>FK_B</formula1>
    </dataValidation>
    <dataValidation type="list" allowBlank="1" showInputMessage="1" showErrorMessage="1" sqref="O7:O55 AE7:AE55" xr:uid="{00000000-0002-0000-0200-000018000000}">
      <formula1>FK_W</formula1>
    </dataValidation>
    <dataValidation type="list" allowBlank="1" showInputMessage="1" showErrorMessage="1" sqref="V7:V55" xr:uid="{00000000-0002-0000-0200-000019000000}">
      <formula1>"nog niets gepland,Ingepland,In uitvoering,Afgerond"</formula1>
    </dataValidation>
    <dataValidation type="list" allowBlank="1" showInputMessage="1" showErrorMessage="1" sqref="T7:T55" xr:uid="{00000000-0002-0000-0200-00001A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 ref="B11" location="vb_nr" tooltip="klik op de cellen in deze rij voor bijpassende voorbeelden" display="?" xr:uid="{00000000-0004-0000-0200-00002C000000}"/>
    <hyperlink ref="B17" location="vb_nr" tooltip="klik op de cellen in deze rij voor bijpassende voorbeelden" display="?" xr:uid="{00000000-0004-0000-0200-00002D000000}"/>
    <hyperlink ref="B23" location="vb_nr" tooltip="klik op de cellen in deze rij voor bijpassende voorbeelden" display="?" xr:uid="{00000000-0004-0000-0200-00002E000000}"/>
    <hyperlink ref="B29" location="vb_nr" tooltip="klik op de cellen in deze rij voor bijpassende voorbeelden" display="?" xr:uid="{00000000-0004-0000-0200-00002F000000}"/>
    <hyperlink ref="B35" location="vb_nr" tooltip="klik op de cellen in deze rij voor bijpassende voorbeelden" display="?" xr:uid="{00000000-0004-0000-0200-000030000000}"/>
    <hyperlink ref="B43" location="vb_nr" tooltip="klik op de cellen in deze rij voor bijpassende voorbeelden" display="?" xr:uid="{00000000-0004-0000-0200-000031000000}"/>
    <hyperlink ref="B49" location="vb_nr" tooltip="klik op de cellen in deze rij voor bijpassende voorbeelden" display="?" xr:uid="{00000000-0004-0000-0200-000032000000}"/>
  </hyperlinks>
  <pageMargins left="0.70866141732283472" right="0.70866141732283472" top="0.74803149606299213" bottom="0.74803149606299213" header="0.31496062992125984" footer="0.31496062992125984"/>
  <pageSetup paperSize="9" scale="25" fitToHeight="0" orientation="landscape" r:id="rId1"/>
  <customProperties>
    <customPr name="EpmWorksheetKeyString_GUID" r:id="rId2"/>
  </customProperties>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5"/>
  <cols>
    <col min="1" max="1" width="2.6328125" customWidth="1"/>
    <col min="17" max="17" width="2.6328125" customWidth="1"/>
    <col min="21" max="21" width="9" customWidth="1"/>
    <col min="22" max="22" width="43.08984375" style="1" bestFit="1" customWidth="1"/>
    <col min="23" max="23" width="12" style="1" bestFit="1" customWidth="1"/>
    <col min="24" max="24" width="19.7265625" style="1" bestFit="1" customWidth="1"/>
  </cols>
  <sheetData>
    <row r="1" spans="2:24" ht="84.75" customHeight="1">
      <c r="B1" s="204" t="s">
        <v>217</v>
      </c>
      <c r="C1" s="220"/>
      <c r="D1" s="220"/>
      <c r="E1" s="220"/>
      <c r="F1" s="220"/>
      <c r="G1" s="220"/>
      <c r="H1" s="220"/>
      <c r="I1" s="220"/>
      <c r="J1" s="220"/>
      <c r="K1" s="220"/>
      <c r="L1" s="220"/>
      <c r="M1" s="220"/>
      <c r="N1" s="220"/>
      <c r="O1" s="220"/>
      <c r="P1" s="220"/>
    </row>
    <row r="2" spans="2:24">
      <c r="B2" s="1"/>
      <c r="C2" s="3"/>
      <c r="D2" s="9"/>
      <c r="E2" s="10"/>
    </row>
    <row r="3" spans="2:24">
      <c r="V3" s="19"/>
      <c r="W3" s="19" t="s">
        <v>111</v>
      </c>
      <c r="X3" s="19" t="s">
        <v>112</v>
      </c>
    </row>
    <row r="4" spans="2:24">
      <c r="V4" s="17" t="s">
        <v>118</v>
      </c>
      <c r="W4" s="18">
        <f>COUNTIF(Tabel_RIE[R12],"&gt;=400")</f>
        <v>7</v>
      </c>
      <c r="X4" s="18">
        <f>COUNTIF(Tabel_RIE[R-actueel],"&gt;=400")</f>
        <v>7</v>
      </c>
    </row>
    <row r="5" spans="2:24">
      <c r="V5" s="17" t="s">
        <v>119</v>
      </c>
      <c r="W5" s="18">
        <f>COUNTIFS(Tabel_RIE[R12],"&gt;=200",Tabel_RIE[R12],"&lt;400")</f>
        <v>9</v>
      </c>
      <c r="X5" s="18">
        <f>COUNTIFS(Tabel_RIE[R-actueel],"&gt;=200",Tabel_RIE[R-actueel],"&lt;400")</f>
        <v>9</v>
      </c>
    </row>
    <row r="6" spans="2:24">
      <c r="V6" s="17" t="s">
        <v>120</v>
      </c>
      <c r="W6" s="18">
        <f>COUNTIFS(Tabel_RIE[R12],"&gt;=70",Tabel_RIE[R12],"&lt;200")</f>
        <v>7</v>
      </c>
      <c r="X6" s="18">
        <f>COUNTIFS(Tabel_RIE[R-actueel],"&gt;=70",Tabel_RIE[R-actueel],"&lt;200")</f>
        <v>7</v>
      </c>
    </row>
    <row r="7" spans="2:24">
      <c r="V7" s="17" t="s">
        <v>121</v>
      </c>
      <c r="W7" s="18">
        <f>COUNTIFS(Tabel_RIE[R12],"&gt;=20",Tabel_RIE[R12],"&lt;70")</f>
        <v>17</v>
      </c>
      <c r="X7" s="18">
        <f>COUNTIFS(Tabel_RIE[R-actueel],"&gt;=20",Tabel_RIE[R-actueel],"&lt;70")</f>
        <v>17</v>
      </c>
    </row>
    <row r="8" spans="2:24">
      <c r="V8" s="17" t="s">
        <v>105</v>
      </c>
      <c r="W8" s="18">
        <f>COUNTIF(Tabel_RIE[R12],"&lt;20")</f>
        <v>7</v>
      </c>
      <c r="X8" s="18">
        <f>COUNTIF(Tabel_RIE[R-actueel],"&lt;20")</f>
        <v>7</v>
      </c>
    </row>
    <row r="34" spans="22:23">
      <c r="V34" s="19"/>
      <c r="W34" s="20" t="s">
        <v>124</v>
      </c>
    </row>
    <row r="35" spans="22:23">
      <c r="V35" s="16" t="s">
        <v>122</v>
      </c>
      <c r="W35" s="14">
        <f>COUNTIF(Tabel_RIE[R-volledig],"Ja")</f>
        <v>3</v>
      </c>
    </row>
    <row r="36" spans="22:23">
      <c r="V36" s="16" t="s">
        <v>123</v>
      </c>
      <c r="W36" s="14">
        <f>COUNTIF(Tabel_RIE[R-volledig],"Nee")</f>
        <v>45</v>
      </c>
    </row>
    <row r="39" spans="22:23">
      <c r="V39" s="19"/>
      <c r="W39" s="20" t="s">
        <v>124</v>
      </c>
    </row>
    <row r="40" spans="22:23">
      <c r="V40" s="16" t="s">
        <v>125</v>
      </c>
      <c r="W40" s="14">
        <f>COUNTIF(Tabel_RIE[Reductie],"Ja")</f>
        <v>21</v>
      </c>
    </row>
    <row r="41" spans="22:23">
      <c r="V41" s="16" t="s">
        <v>126</v>
      </c>
      <c r="W41" s="14">
        <f>COUNTIF(Tabel_RIE[Reductie],"Nee")</f>
        <v>27</v>
      </c>
    </row>
    <row r="48" spans="22:23">
      <c r="V48" s="19"/>
      <c r="W48" s="20" t="s">
        <v>124</v>
      </c>
    </row>
    <row r="49" spans="22:23">
      <c r="V49" s="16" t="s">
        <v>107</v>
      </c>
      <c r="W49" s="15" t="e">
        <f>COUNTIF(#REF!,V49)</f>
        <v>#REF!</v>
      </c>
    </row>
    <row r="50" spans="22:23">
      <c r="V50" s="16" t="s">
        <v>115</v>
      </c>
      <c r="W50" s="15" t="e">
        <f>COUNTIF(#REF!,V50)</f>
        <v>#REF!</v>
      </c>
    </row>
    <row r="51" spans="22:23">
      <c r="V51" s="16" t="s">
        <v>116</v>
      </c>
      <c r="W51" s="15" t="e">
        <f>COUNTIF(#REF!,V51)</f>
        <v>#REF!</v>
      </c>
    </row>
    <row r="52" spans="22:23">
      <c r="V52" s="16" t="s">
        <v>117</v>
      </c>
      <c r="W52" s="15" t="e">
        <f>COUNTIF(#REF!,V52)</f>
        <v>#REF!</v>
      </c>
    </row>
    <row r="58" spans="22:23">
      <c r="V58" s="19"/>
      <c r="W58" s="20" t="s">
        <v>124</v>
      </c>
    </row>
    <row r="59" spans="22:23">
      <c r="V59" s="16" t="s">
        <v>64</v>
      </c>
      <c r="W59" s="15">
        <f>COUNTIF(Tabel_RIE[E1],V59)</f>
        <v>0</v>
      </c>
    </row>
    <row r="60" spans="22:23">
      <c r="V60" s="16" t="s">
        <v>65</v>
      </c>
      <c r="W60" s="15">
        <f>COUNTIF(Tabel_RIE[E1],V60)</f>
        <v>2</v>
      </c>
    </row>
    <row r="61" spans="22:23">
      <c r="V61" s="16" t="s">
        <v>66</v>
      </c>
      <c r="W61" s="15">
        <f>COUNTIF(Tabel_RIE[E1],V61)</f>
        <v>23</v>
      </c>
    </row>
    <row r="62" spans="22:23">
      <c r="V62" s="16" t="s">
        <v>67</v>
      </c>
      <c r="W62" s="15">
        <f>COUNTIF(Tabel_RIE[E1],V62)</f>
        <v>18</v>
      </c>
    </row>
    <row r="63" spans="22:23">
      <c r="V63" s="16" t="s">
        <v>68</v>
      </c>
      <c r="W63" s="15">
        <f>COUNTIF(Tabel_RIE[E1],V63)</f>
        <v>4</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election activeCell="B5" sqref="B5"/>
    </sheetView>
  </sheetViews>
  <sheetFormatPr defaultColWidth="9" defaultRowHeight="11.5"/>
  <cols>
    <col min="1" max="1" width="9" style="1"/>
    <col min="2" max="2" width="105.6328125" style="1" customWidth="1"/>
    <col min="3" max="16384" width="9" style="1"/>
  </cols>
  <sheetData>
    <row r="2" spans="2:2" ht="57" customHeight="1"/>
    <row r="3" spans="2:2" ht="27">
      <c r="B3" s="7" t="s">
        <v>16</v>
      </c>
    </row>
    <row r="5" spans="2:2" s="62" customFormat="1" ht="180">
      <c r="B5" s="55" t="s">
        <v>227</v>
      </c>
    </row>
    <row r="6" spans="2:2" s="62" customFormat="1" ht="11.25" customHeight="1">
      <c r="B6" s="55"/>
    </row>
    <row r="7" spans="2:2" s="62" customFormat="1" ht="57" customHeight="1"/>
    <row r="8" spans="2:2" s="62" customFormat="1" ht="15"/>
    <row r="9" spans="2:2" s="62" customFormat="1" ht="15"/>
    <row r="10" spans="2:2" s="62" customFormat="1" ht="15"/>
    <row r="11" spans="2:2" s="62" customFormat="1" ht="15"/>
    <row r="12" spans="2:2" s="62" customFormat="1" ht="15"/>
    <row r="13" spans="2:2" s="62" customFormat="1" ht="15"/>
    <row r="14" spans="2:2" s="62" customFormat="1" ht="15"/>
    <row r="15" spans="2:2" s="62" customFormat="1" ht="15"/>
    <row r="16" spans="2:2" s="62" customFormat="1" ht="15"/>
    <row r="17" s="62" customFormat="1" ht="15"/>
    <row r="18" s="62" customFormat="1" ht="15"/>
    <row r="19" s="62" customFormat="1" ht="15"/>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topLeftCell="A14" zoomScaleNormal="100" workbookViewId="0">
      <selection activeCell="B23" sqref="B23"/>
    </sheetView>
  </sheetViews>
  <sheetFormatPr defaultColWidth="9" defaultRowHeight="11.5"/>
  <cols>
    <col min="1" max="1" width="9" style="1"/>
    <col min="2" max="2" width="27.6328125" style="1" customWidth="1"/>
    <col min="3" max="3" width="78.6328125" style="1" customWidth="1"/>
    <col min="4" max="7" width="9" style="1"/>
    <col min="8" max="8" width="105.6328125" style="1" hidden="1" customWidth="1"/>
    <col min="9" max="16384" width="9" style="1"/>
  </cols>
  <sheetData>
    <row r="2" spans="2:8" ht="57" customHeight="1"/>
    <row r="3" spans="2:8" ht="27">
      <c r="B3" s="7" t="s">
        <v>0</v>
      </c>
    </row>
    <row r="5" spans="2:8" ht="30">
      <c r="B5" s="221" t="s">
        <v>27</v>
      </c>
      <c r="C5" s="222"/>
      <c r="H5" s="58" t="str">
        <f t="shared" ref="H5:H7" si="0">B5</f>
        <v xml:space="preserve">Kies in kolom “Veiligheidsdomein” uit het keuzemenu de relevante veiligheidsdomein die betrekking heeft op het risico. </v>
      </c>
    </row>
    <row r="6" spans="2:8" ht="15">
      <c r="B6" s="58"/>
      <c r="C6" s="59"/>
      <c r="H6" s="58"/>
    </row>
    <row r="7" spans="2:8" ht="15">
      <c r="B7" s="223" t="s">
        <v>128</v>
      </c>
      <c r="C7" s="224"/>
      <c r="H7" s="58" t="str">
        <f t="shared" si="0"/>
        <v>Definities veiligheidsdomeinen</v>
      </c>
    </row>
    <row r="8" spans="2:8" ht="11.25" customHeight="1">
      <c r="B8" s="60"/>
      <c r="C8" s="61"/>
      <c r="H8" s="58"/>
    </row>
    <row r="9" spans="2:8" ht="30">
      <c r="B9" s="221" t="s">
        <v>141</v>
      </c>
      <c r="C9" s="222"/>
      <c r="H9" s="58" t="str">
        <f>B9</f>
        <v>NB Onderstaande veiligheidsdomeinen zijn van toepassing gedurende alle levensfasen van een object (kunstwerk, (vaar)wegvak, machine, installatie, etc.)</v>
      </c>
    </row>
    <row r="11" spans="2:8" ht="60">
      <c r="B11" s="60" t="s">
        <v>129</v>
      </c>
      <c r="C11" s="58" t="s">
        <v>225</v>
      </c>
    </row>
    <row r="12" spans="2:8" ht="45">
      <c r="B12" s="60" t="s">
        <v>130</v>
      </c>
      <c r="C12" s="58" t="s">
        <v>142</v>
      </c>
    </row>
    <row r="13" spans="2:8" ht="45">
      <c r="B13" s="60" t="s">
        <v>131</v>
      </c>
      <c r="C13" s="58" t="s">
        <v>143</v>
      </c>
    </row>
    <row r="14" spans="2:8" ht="45">
      <c r="B14" s="60" t="s">
        <v>132</v>
      </c>
      <c r="C14" s="58" t="s">
        <v>144</v>
      </c>
    </row>
    <row r="15" spans="2:8" ht="60">
      <c r="B15" s="60" t="s">
        <v>133</v>
      </c>
      <c r="C15" s="58" t="s">
        <v>150</v>
      </c>
    </row>
    <row r="16" spans="2:8" ht="30" customHeight="1">
      <c r="B16" s="60" t="s">
        <v>134</v>
      </c>
      <c r="C16" s="58" t="s">
        <v>226</v>
      </c>
    </row>
    <row r="17" spans="2:3" ht="45">
      <c r="B17" s="60" t="s">
        <v>135</v>
      </c>
      <c r="C17" s="58" t="s">
        <v>145</v>
      </c>
    </row>
    <row r="18" spans="2:3" ht="45">
      <c r="B18" s="60" t="s">
        <v>136</v>
      </c>
      <c r="C18" s="58" t="s">
        <v>146</v>
      </c>
    </row>
    <row r="19" spans="2:3" ht="45">
      <c r="B19" s="60" t="s">
        <v>137</v>
      </c>
      <c r="C19" s="58" t="s">
        <v>147</v>
      </c>
    </row>
    <row r="20" spans="2:3" ht="75">
      <c r="B20" s="60" t="s">
        <v>138</v>
      </c>
      <c r="C20" s="58" t="s">
        <v>148</v>
      </c>
    </row>
    <row r="21" spans="2:3" ht="30">
      <c r="B21" s="60" t="s">
        <v>139</v>
      </c>
      <c r="C21" s="58" t="s">
        <v>224</v>
      </c>
    </row>
    <row r="22" spans="2:3" ht="75">
      <c r="B22" s="60" t="s">
        <v>140</v>
      </c>
      <c r="C22" s="58" t="s">
        <v>149</v>
      </c>
    </row>
    <row r="23" spans="2:3" ht="57" customHeight="1"/>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heetViews>
  <sheetFormatPr defaultColWidth="9" defaultRowHeight="11.5"/>
  <cols>
    <col min="1" max="1" width="9" style="1"/>
    <col min="2" max="2" width="40.6328125" style="1" customWidth="1"/>
    <col min="3" max="3" width="65.6328125" style="1" customWidth="1"/>
    <col min="4" max="7" width="9" style="1"/>
    <col min="8" max="8" width="105.6328125" style="1" hidden="1" customWidth="1"/>
    <col min="9" max="16384" width="9" style="1"/>
  </cols>
  <sheetData>
    <row r="2" spans="2:9" ht="57" customHeight="1"/>
    <row r="3" spans="2:9" ht="27">
      <c r="B3" s="7" t="s">
        <v>53</v>
      </c>
    </row>
    <row r="5" spans="2:9" ht="111.75" customHeight="1">
      <c r="B5" s="225" t="s">
        <v>243</v>
      </c>
      <c r="C5" s="226"/>
      <c r="H5" s="55" t="str">
        <f>B5</f>
        <v>Vermeld in kolom “Werkzaamheden / activiteit” welke werkzaamheden of activiteit verricht gaan worden. 
Wees specifiek en volledig in de omschrijving zodat de situatie duidelijk is. Dit is later essentieel voor de risicobeoordeling en afweging. 
Voorbeelden:</v>
      </c>
      <c r="I5" s="63"/>
    </row>
    <row r="6" spans="2:9" ht="11.25" customHeight="1">
      <c r="B6" s="55"/>
      <c r="C6" s="63"/>
      <c r="H6" s="55"/>
      <c r="I6" s="63"/>
    </row>
    <row r="7" spans="2:9" ht="15">
      <c r="B7" s="22" t="s">
        <v>32</v>
      </c>
    </row>
    <row r="8" spans="2:9" ht="30">
      <c r="B8" s="21" t="s">
        <v>221</v>
      </c>
    </row>
    <row r="9" spans="2:9" ht="30">
      <c r="B9" s="21" t="s">
        <v>151</v>
      </c>
    </row>
    <row r="10" spans="2:9" ht="30">
      <c r="B10" s="21" t="s">
        <v>152</v>
      </c>
    </row>
    <row r="11" spans="2:9" ht="30">
      <c r="B11" s="21" t="s">
        <v>153</v>
      </c>
    </row>
    <row r="12" spans="2:9" ht="30">
      <c r="B12" s="21" t="s">
        <v>222</v>
      </c>
    </row>
    <row r="13" spans="2:9" ht="11.25" customHeight="1"/>
    <row r="14" spans="2:9" ht="57" customHeight="1"/>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topLeftCell="A5" workbookViewId="0">
      <selection activeCell="M5" sqref="M5"/>
    </sheetView>
  </sheetViews>
  <sheetFormatPr defaultColWidth="9" defaultRowHeight="11.5"/>
  <cols>
    <col min="1" max="1" width="9" style="1"/>
    <col min="2" max="3" width="40.6328125" style="1" customWidth="1"/>
    <col min="4" max="4" width="15.6328125" style="1" customWidth="1"/>
    <col min="5" max="7" width="9" style="1"/>
    <col min="8" max="8" width="105.6328125" style="1" hidden="1" customWidth="1"/>
    <col min="9" max="16384" width="9" style="1"/>
  </cols>
  <sheetData>
    <row r="2" spans="2:8" ht="57" customHeight="1"/>
    <row r="3" spans="2:8" ht="27">
      <c r="B3" s="7" t="s">
        <v>34</v>
      </c>
    </row>
    <row r="5" spans="2:8" ht="308.25" customHeight="1">
      <c r="B5" s="225" t="s">
        <v>244</v>
      </c>
      <c r="C5" s="226"/>
      <c r="D5" s="226"/>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c r="B6" s="55"/>
      <c r="C6" s="63"/>
      <c r="D6" s="63"/>
      <c r="H6" s="8"/>
    </row>
    <row r="7" spans="2:8" ht="15">
      <c r="B7" s="24" t="s">
        <v>32</v>
      </c>
      <c r="C7" s="24" t="s">
        <v>34</v>
      </c>
    </row>
    <row r="8" spans="2:8" ht="45">
      <c r="B8" s="53" t="s">
        <v>221</v>
      </c>
      <c r="C8" s="53" t="s">
        <v>154</v>
      </c>
    </row>
    <row r="9" spans="2:8" ht="30">
      <c r="B9" s="53" t="s">
        <v>151</v>
      </c>
      <c r="C9" s="53" t="s">
        <v>155</v>
      </c>
    </row>
    <row r="10" spans="2:8" ht="30">
      <c r="B10" s="53" t="s">
        <v>152</v>
      </c>
      <c r="C10" s="53" t="s">
        <v>156</v>
      </c>
    </row>
    <row r="11" spans="2:8" ht="30">
      <c r="B11" s="53" t="s">
        <v>153</v>
      </c>
      <c r="C11" s="53" t="s">
        <v>157</v>
      </c>
    </row>
    <row r="12" spans="2:8" ht="30">
      <c r="B12" s="53" t="s">
        <v>222</v>
      </c>
      <c r="C12" s="53" t="s">
        <v>158</v>
      </c>
    </row>
    <row r="13" spans="2:8" ht="11.25" customHeight="1"/>
    <row r="14" spans="2:8" ht="57" customHeight="1"/>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2" zoomScaleNormal="100" workbookViewId="0"/>
  </sheetViews>
  <sheetFormatPr defaultColWidth="9" defaultRowHeight="11.5"/>
  <cols>
    <col min="1" max="1" width="9" style="1"/>
    <col min="2" max="2" width="18.08984375" style="63" customWidth="1"/>
    <col min="3" max="7" width="18.08984375" style="1" customWidth="1"/>
    <col min="8" max="11" width="9" style="1"/>
    <col min="12" max="12" width="107.6328125" style="1" hidden="1" customWidth="1"/>
    <col min="13" max="16384" width="9" style="1"/>
  </cols>
  <sheetData>
    <row r="1" spans="2:17">
      <c r="B1" s="12"/>
      <c r="C1"/>
      <c r="D1"/>
      <c r="E1"/>
      <c r="F1"/>
      <c r="G1"/>
    </row>
    <row r="2" spans="2:17" ht="45.75" customHeight="1">
      <c r="B2" s="12"/>
      <c r="C2"/>
      <c r="D2"/>
      <c r="E2"/>
      <c r="F2"/>
      <c r="G2"/>
    </row>
    <row r="3" spans="2:17" ht="27">
      <c r="B3" s="6" t="s">
        <v>33</v>
      </c>
      <c r="C3"/>
      <c r="D3"/>
      <c r="E3"/>
      <c r="F3"/>
      <c r="G3"/>
    </row>
    <row r="4" spans="2:17" ht="11.25" customHeight="1">
      <c r="B4" s="6"/>
      <c r="C4"/>
      <c r="D4"/>
      <c r="E4"/>
      <c r="F4"/>
      <c r="G4"/>
    </row>
    <row r="5" spans="2:17" ht="150">
      <c r="B5" s="227" t="s">
        <v>228</v>
      </c>
      <c r="C5" s="227"/>
      <c r="D5" s="227"/>
      <c r="E5" s="227"/>
      <c r="F5" s="227"/>
      <c r="G5" s="227"/>
      <c r="L5" s="64"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65"/>
      <c r="N5" s="65"/>
      <c r="O5" s="65"/>
      <c r="P5" s="65"/>
      <c r="Q5" s="65"/>
    </row>
    <row r="6" spans="2:17" ht="11.25" customHeight="1">
      <c r="B6" s="11"/>
      <c r="C6"/>
      <c r="D6"/>
      <c r="E6"/>
      <c r="F6"/>
      <c r="G6"/>
    </row>
    <row r="7" spans="2:17" ht="45" customHeight="1">
      <c r="B7" s="227" t="s">
        <v>230</v>
      </c>
      <c r="C7" s="227"/>
      <c r="D7" s="227"/>
      <c r="E7" s="227"/>
      <c r="F7" s="227"/>
      <c r="G7" s="227"/>
      <c r="L7" s="66" t="str">
        <f t="shared" ref="L7:L12" si="0">B7</f>
        <v>Definitie van gevaar
Bron, situatie of handeling die mogelijk tot menselijk letsel of ziekte (fysiek of mentaal) kan leiden of een combinatie daarvan*."</v>
      </c>
      <c r="M7" s="63"/>
      <c r="N7" s="63"/>
      <c r="O7" s="63"/>
      <c r="P7" s="63"/>
      <c r="Q7" s="63"/>
    </row>
    <row r="8" spans="2:17" ht="105" customHeight="1">
      <c r="B8" s="227" t="s">
        <v>229</v>
      </c>
      <c r="C8" s="227"/>
      <c r="D8" s="227"/>
      <c r="E8" s="227"/>
      <c r="F8" s="227"/>
      <c r="G8" s="227"/>
      <c r="L8" s="55"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3"/>
      <c r="N8" s="63"/>
      <c r="O8" s="63"/>
      <c r="P8" s="63"/>
      <c r="Q8" s="63"/>
    </row>
    <row r="9" spans="2:17" ht="11.25" customHeight="1">
      <c r="B9" s="228" t="s">
        <v>162</v>
      </c>
      <c r="C9" s="228"/>
      <c r="D9" s="228"/>
      <c r="E9" s="228"/>
      <c r="F9" s="228"/>
      <c r="G9" s="228"/>
      <c r="L9" s="67" t="str">
        <f t="shared" si="0"/>
        <v>* Bron: Wat maakt gevaar tot risico?, Het begrip ‘risico’ verklaard, Wim van Alphen, 2016, Dick Oosthuizen en Gerben Feslinga</v>
      </c>
      <c r="M9" s="68"/>
      <c r="N9" s="68"/>
      <c r="O9" s="68"/>
      <c r="P9" s="68"/>
      <c r="Q9" s="68"/>
    </row>
    <row r="10" spans="2:17" ht="11.25" customHeight="1">
      <c r="B10" s="12"/>
      <c r="C10"/>
      <c r="D10"/>
      <c r="E10"/>
      <c r="F10"/>
      <c r="G10"/>
    </row>
    <row r="11" spans="2:17" ht="45" customHeight="1">
      <c r="B11" s="227" t="s">
        <v>231</v>
      </c>
      <c r="C11" s="227"/>
      <c r="D11" s="227"/>
      <c r="E11" s="227"/>
      <c r="F11" s="227"/>
      <c r="G11" s="227"/>
      <c r="L11" s="66" t="str">
        <f t="shared" si="0"/>
        <v>Definitie van risico
Combinatie van de waarschijnlijkheid dat een gevaarlijke gebeurtenis of blootstelling zich voordoet en de ernst van het letsel of de ziekte die daardoor kan worden veroorzaakt."</v>
      </c>
      <c r="M11" s="55"/>
      <c r="N11" s="55"/>
      <c r="O11" s="55"/>
      <c r="P11" s="55"/>
      <c r="Q11" s="55"/>
    </row>
    <row r="12" spans="2:17" ht="90" customHeight="1">
      <c r="B12" s="227" t="s">
        <v>163</v>
      </c>
      <c r="C12" s="227"/>
      <c r="D12" s="227"/>
      <c r="E12" s="227"/>
      <c r="F12" s="227"/>
      <c r="G12" s="227"/>
      <c r="L12" s="55"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3"/>
      <c r="N12" s="63"/>
      <c r="O12" s="63"/>
      <c r="P12" s="63"/>
      <c r="Q12" s="63"/>
    </row>
    <row r="13" spans="2:17" ht="11.25" customHeight="1">
      <c r="B13" s="13"/>
      <c r="C13" s="12"/>
      <c r="D13" s="12"/>
      <c r="E13" s="12"/>
      <c r="F13" s="12"/>
      <c r="G13" s="12"/>
      <c r="L13" s="55"/>
      <c r="M13" s="63"/>
      <c r="N13" s="63"/>
      <c r="O13" s="63"/>
      <c r="P13" s="63"/>
      <c r="Q13" s="63"/>
    </row>
    <row r="14" spans="2:17" ht="27">
      <c r="B14" s="25" t="s">
        <v>32</v>
      </c>
      <c r="C14" s="25" t="s">
        <v>159</v>
      </c>
      <c r="D14" s="25" t="s">
        <v>20</v>
      </c>
      <c r="E14" s="25" t="s">
        <v>44</v>
      </c>
      <c r="F14" s="25" t="s">
        <v>160</v>
      </c>
      <c r="G14" s="25" t="s">
        <v>161</v>
      </c>
    </row>
    <row r="15" spans="2:17" ht="81">
      <c r="B15" s="23" t="s">
        <v>221</v>
      </c>
      <c r="C15" s="23" t="s">
        <v>154</v>
      </c>
      <c r="D15" s="23" t="s">
        <v>164</v>
      </c>
      <c r="E15" s="23" t="s">
        <v>169</v>
      </c>
      <c r="F15" s="23" t="s">
        <v>174</v>
      </c>
      <c r="G15" s="23" t="s">
        <v>178</v>
      </c>
    </row>
    <row r="16" spans="2:17" ht="54">
      <c r="B16" s="23" t="s">
        <v>151</v>
      </c>
      <c r="C16" s="23" t="s">
        <v>155</v>
      </c>
      <c r="D16" s="23" t="s">
        <v>165</v>
      </c>
      <c r="E16" s="23" t="s">
        <v>170</v>
      </c>
      <c r="F16" s="23" t="s">
        <v>175</v>
      </c>
      <c r="G16" s="23" t="s">
        <v>179</v>
      </c>
    </row>
    <row r="17" spans="2:7" ht="67.5">
      <c r="B17" s="23" t="s">
        <v>152</v>
      </c>
      <c r="C17" s="23" t="s">
        <v>156</v>
      </c>
      <c r="D17" s="23" t="s">
        <v>166</v>
      </c>
      <c r="E17" s="23" t="s">
        <v>171</v>
      </c>
      <c r="F17" s="23" t="s">
        <v>176</v>
      </c>
      <c r="G17" s="23" t="s">
        <v>180</v>
      </c>
    </row>
    <row r="18" spans="2:7" ht="54">
      <c r="B18" s="23" t="s">
        <v>153</v>
      </c>
      <c r="C18" s="23" t="s">
        <v>157</v>
      </c>
      <c r="D18" s="23" t="s">
        <v>167</v>
      </c>
      <c r="E18" s="23" t="s">
        <v>172</v>
      </c>
      <c r="F18" s="23" t="s">
        <v>223</v>
      </c>
      <c r="G18" s="23" t="s">
        <v>179</v>
      </c>
    </row>
    <row r="19" spans="2:7" ht="54">
      <c r="B19" s="23" t="s">
        <v>232</v>
      </c>
      <c r="C19" s="23" t="s">
        <v>158</v>
      </c>
      <c r="D19" s="23" t="s">
        <v>168</v>
      </c>
      <c r="E19" s="23" t="s">
        <v>173</v>
      </c>
      <c r="F19" s="23" t="s">
        <v>177</v>
      </c>
      <c r="G19" s="23" t="s">
        <v>178</v>
      </c>
    </row>
    <row r="21" spans="2:7" ht="57" customHeight="1"/>
    <row r="22" spans="2:7" ht="15">
      <c r="B22" s="8"/>
    </row>
    <row r="23" spans="2:7" ht="15">
      <c r="B23" s="8"/>
    </row>
    <row r="24" spans="2:7" ht="15">
      <c r="B24" s="8"/>
    </row>
    <row r="25" spans="2:7" ht="15">
      <c r="B25" s="8"/>
    </row>
    <row r="26" spans="2:7" ht="15">
      <c r="B26" s="8"/>
    </row>
    <row r="27" spans="2:7" ht="15">
      <c r="B27" s="8"/>
    </row>
    <row r="28" spans="2:7" ht="15">
      <c r="B28" s="8"/>
    </row>
    <row r="29" spans="2:7" ht="15">
      <c r="B29" s="8"/>
    </row>
    <row r="30" spans="2:7" ht="15">
      <c r="B30" s="8"/>
    </row>
    <row r="31" spans="2:7" ht="15">
      <c r="B31" s="8"/>
    </row>
    <row r="32" spans="2:7" ht="15">
      <c r="B32" s="8"/>
    </row>
    <row r="33" spans="2:2" ht="15">
      <c r="B33" s="8"/>
    </row>
    <row r="34" spans="2:2" ht="15">
      <c r="B34" s="8"/>
    </row>
    <row r="35" spans="2:2">
      <c r="B35" s="1"/>
    </row>
    <row r="36" spans="2:2" ht="15">
      <c r="B36" s="8"/>
    </row>
    <row r="37" spans="2:2" ht="15">
      <c r="B37" s="8"/>
    </row>
    <row r="38" spans="2:2" ht="15">
      <c r="B38" s="8"/>
    </row>
    <row r="39" spans="2:2" ht="15">
      <c r="B39" s="8"/>
    </row>
    <row r="40" spans="2:2" ht="15">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5"/>
  <cols>
    <col min="1" max="1" width="9" style="1"/>
    <col min="2" max="2" width="32.6328125" style="1" customWidth="1"/>
    <col min="3" max="3" width="48.6328125" style="1" customWidth="1"/>
    <col min="4" max="4" width="25.6328125" style="1" customWidth="1"/>
    <col min="5" max="7" width="9" style="1"/>
    <col min="8" max="8" width="74.08984375" style="1" hidden="1" customWidth="1"/>
    <col min="9" max="16384" width="9" style="1"/>
  </cols>
  <sheetData>
    <row r="1" spans="2:8" ht="11.25" customHeight="1"/>
    <row r="2" spans="2:8" ht="57" customHeight="1"/>
    <row r="3" spans="2:8" ht="28.5" customHeight="1">
      <c r="B3" s="7" t="s">
        <v>28</v>
      </c>
    </row>
    <row r="5" spans="2:8" ht="90">
      <c r="B5" s="225" t="s">
        <v>69</v>
      </c>
      <c r="C5" s="225"/>
      <c r="H5" s="55" t="str">
        <f>B5</f>
        <v xml:space="preserve">Selecteer in kolom “BRF” de relevante Basis Risico Factor (BRF)
Als er meerdere BRF’s van toepassing zijn dan selecteer je de optie “meerdere BRF’s”
Definitie van de BRF’s:
</v>
      </c>
    </row>
    <row r="6" spans="2:8" ht="15">
      <c r="B6" s="54" t="s">
        <v>25</v>
      </c>
      <c r="C6" s="231" t="s">
        <v>36</v>
      </c>
      <c r="D6" s="230"/>
      <c r="H6" s="55" t="str">
        <f>C6</f>
        <v>Omschrijving</v>
      </c>
    </row>
    <row r="7" spans="2:8" ht="105">
      <c r="B7" s="53" t="s">
        <v>70</v>
      </c>
      <c r="C7" s="229" t="s">
        <v>71</v>
      </c>
      <c r="D7" s="230"/>
      <c r="H7" s="55"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c r="B8" s="53" t="s">
        <v>72</v>
      </c>
      <c r="C8" s="229" t="s">
        <v>73</v>
      </c>
      <c r="D8" s="230"/>
      <c r="H8" s="55"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c r="B9" s="53" t="s">
        <v>74</v>
      </c>
      <c r="C9" s="229" t="s">
        <v>75</v>
      </c>
      <c r="D9" s="230"/>
      <c r="H9" s="55"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c r="B10" s="53" t="s">
        <v>76</v>
      </c>
      <c r="C10" s="229" t="s">
        <v>77</v>
      </c>
      <c r="D10" s="230"/>
      <c r="H10" s="55"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c r="B11" s="53" t="s">
        <v>78</v>
      </c>
      <c r="C11" s="229" t="s">
        <v>79</v>
      </c>
      <c r="D11" s="230"/>
      <c r="H11" s="55" t="str">
        <f t="shared" si="0"/>
        <v xml:space="preserve">Het verstrekken van de juiste training en instructie aan diegenen die dit daadwerkelijk nodig hebben en de gelegenheid geven om ervaring op te doen.
</v>
      </c>
    </row>
    <row r="12" spans="2:8" ht="60">
      <c r="B12" s="53" t="s">
        <v>80</v>
      </c>
      <c r="C12" s="229" t="s">
        <v>81</v>
      </c>
      <c r="D12" s="230"/>
      <c r="H12" s="55" t="str">
        <f t="shared" si="0"/>
        <v xml:space="preserve">De wijze waarop materiaal is ontworpen en componenten zijn samengesteld kunnen operaties moeizaam doen verlopen of oneigenlijk gebruik in de hand werken.
</v>
      </c>
    </row>
    <row r="13" spans="2:8" ht="60">
      <c r="B13" s="53" t="s">
        <v>82</v>
      </c>
      <c r="C13" s="229" t="s">
        <v>85</v>
      </c>
      <c r="D13" s="230"/>
      <c r="H13" s="55" t="str">
        <f t="shared" si="0"/>
        <v xml:space="preserve">Kwaliteit, conditie, beschikbaarheid en actualiteit versus verwachte levensduur van materialen, gereedschappen en componenten van installaties.
</v>
      </c>
    </row>
    <row r="14" spans="2:8" ht="60">
      <c r="B14" s="53" t="s">
        <v>83</v>
      </c>
      <c r="C14" s="229" t="s">
        <v>84</v>
      </c>
      <c r="D14" s="230"/>
      <c r="H14" s="55" t="str">
        <f t="shared" si="0"/>
        <v xml:space="preserve">De effectiviteit van de onderhoudsstrategie met betrekking tot planning, beschikbaarheid van mensen en middelen en vormen van onderhoud.
</v>
      </c>
    </row>
    <row r="15" spans="2:8" ht="60">
      <c r="B15" s="53" t="s">
        <v>86</v>
      </c>
      <c r="C15" s="229" t="s">
        <v>87</v>
      </c>
      <c r="D15" s="230"/>
      <c r="H15" s="55" t="str">
        <f t="shared" si="0"/>
        <v xml:space="preserve">Orde en netheid van de werkomgeving. Hieronder valt ook het beschikbaar zijn van faciliteiten voor het opruimen, schoonmaken en het verwijderen van afval.
</v>
      </c>
    </row>
    <row r="16" spans="2:8" ht="90">
      <c r="B16" s="53" t="s">
        <v>88</v>
      </c>
      <c r="C16" s="229" t="s">
        <v>89</v>
      </c>
      <c r="D16" s="230"/>
      <c r="H16" s="55"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c r="B17" s="53" t="s">
        <v>90</v>
      </c>
      <c r="C17" s="229" t="s">
        <v>91</v>
      </c>
      <c r="D17" s="230"/>
      <c r="H17" s="55" t="str">
        <f t="shared" si="0"/>
        <v xml:space="preserve">Systeemfouten met betrekking tot detectie, waarschuwingsmethoden, herstel, beperking, ontsnapping en evacuatie, evenals het gebruik van beschermingsmiddelen en het voorbereid zijn op noodsituaties.
</v>
      </c>
    </row>
    <row r="18" spans="2:8" ht="15">
      <c r="B18" s="55"/>
      <c r="H18" s="55"/>
    </row>
    <row r="19" spans="2:8" ht="15">
      <c r="B19" s="62" t="s">
        <v>17</v>
      </c>
    </row>
    <row r="21" spans="2:8" ht="15">
      <c r="B21" s="69" t="s">
        <v>160</v>
      </c>
      <c r="C21" s="69" t="s">
        <v>181</v>
      </c>
    </row>
    <row r="22" spans="2:8" ht="15">
      <c r="B22" s="70" t="s">
        <v>174</v>
      </c>
      <c r="C22" s="70" t="s">
        <v>80</v>
      </c>
    </row>
    <row r="23" spans="2:8" ht="15">
      <c r="B23" s="70" t="s">
        <v>165</v>
      </c>
      <c r="C23" s="70" t="s">
        <v>83</v>
      </c>
    </row>
    <row r="24" spans="2:8" ht="30">
      <c r="B24" s="70" t="s">
        <v>182</v>
      </c>
      <c r="C24" s="70" t="s">
        <v>80</v>
      </c>
    </row>
    <row r="25" spans="2:8" ht="30">
      <c r="B25" s="70" t="s">
        <v>183</v>
      </c>
      <c r="C25" s="70" t="s">
        <v>185</v>
      </c>
    </row>
    <row r="26" spans="2:8" ht="30">
      <c r="B26" s="70" t="s">
        <v>184</v>
      </c>
      <c r="C26" s="70" t="s">
        <v>90</v>
      </c>
    </row>
    <row r="28" spans="2:8" ht="57" customHeight="1"/>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23" zoomScaleNormal="100" zoomScaleSheetLayoutView="100" workbookViewId="0">
      <selection activeCell="G8" sqref="G8"/>
    </sheetView>
  </sheetViews>
  <sheetFormatPr defaultColWidth="9" defaultRowHeight="11.5"/>
  <cols>
    <col min="1" max="1" width="9" style="1"/>
    <col min="2" max="2" width="57.6328125" style="1" customWidth="1"/>
    <col min="3" max="3" width="30.6328125" style="1" customWidth="1"/>
    <col min="4" max="4" width="18.6328125" style="1" customWidth="1"/>
    <col min="5" max="5" width="4.6328125" style="1" customWidth="1"/>
    <col min="6" max="6" width="18.6328125" style="1" customWidth="1"/>
    <col min="7" max="7" width="14.6328125" style="1" customWidth="1"/>
    <col min="8" max="8" width="57.6328125" style="1" customWidth="1"/>
    <col min="9" max="9" width="7.6328125" style="1" customWidth="1"/>
    <col min="10" max="10" width="4.6328125" style="1" customWidth="1"/>
    <col min="11" max="12" width="105.6328125" style="1" hidden="1" customWidth="1"/>
    <col min="13" max="16384" width="9" style="1"/>
  </cols>
  <sheetData>
    <row r="1" spans="1:12" ht="11.25" customHeight="1">
      <c r="A1" s="2"/>
    </row>
    <row r="2" spans="1:12" ht="57" customHeight="1"/>
    <row r="3" spans="1:12" ht="27">
      <c r="B3" s="7" t="s">
        <v>193</v>
      </c>
    </row>
    <row r="4" spans="1:12" ht="11.25" customHeight="1">
      <c r="B4" s="7"/>
    </row>
    <row r="5" spans="1:12" ht="78.75" customHeight="1">
      <c r="B5" s="225" t="s">
        <v>233</v>
      </c>
      <c r="C5" s="225"/>
      <c r="D5" s="233"/>
      <c r="F5" s="232" t="s">
        <v>235</v>
      </c>
      <c r="G5" s="226"/>
      <c r="H5" s="226"/>
      <c r="I5" s="226"/>
      <c r="K5" s="55"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5"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c r="B6" s="234"/>
      <c r="C6" s="234"/>
      <c r="D6" s="234"/>
      <c r="F6" s="56"/>
      <c r="G6" s="63"/>
      <c r="H6" s="63"/>
      <c r="I6" s="63"/>
      <c r="K6" s="8"/>
    </row>
    <row r="7" spans="1:12" ht="15">
      <c r="B7" s="234"/>
      <c r="C7" s="234"/>
      <c r="D7" s="234"/>
      <c r="F7" s="48" t="s">
        <v>192</v>
      </c>
      <c r="G7" s="49" t="s">
        <v>44</v>
      </c>
      <c r="H7" s="50" t="s">
        <v>50</v>
      </c>
      <c r="I7" s="63"/>
      <c r="K7" s="8"/>
    </row>
    <row r="8" spans="1:12" ht="15">
      <c r="B8" s="234"/>
      <c r="C8" s="234"/>
      <c r="D8" s="234"/>
      <c r="F8" s="37" t="s">
        <v>39</v>
      </c>
      <c r="G8" s="38" t="s">
        <v>45</v>
      </c>
      <c r="H8" s="39" t="s">
        <v>212</v>
      </c>
      <c r="I8" s="63"/>
      <c r="K8" s="8"/>
    </row>
    <row r="9" spans="1:12" ht="15">
      <c r="B9" s="234"/>
      <c r="C9" s="234"/>
      <c r="D9" s="234"/>
      <c r="F9" s="40" t="s">
        <v>40</v>
      </c>
      <c r="G9" s="38" t="s">
        <v>46</v>
      </c>
      <c r="H9" s="39" t="s">
        <v>211</v>
      </c>
      <c r="I9" s="63"/>
      <c r="K9" s="8"/>
    </row>
    <row r="10" spans="1:12" ht="15">
      <c r="B10" s="234"/>
      <c r="C10" s="234"/>
      <c r="D10" s="234"/>
      <c r="F10" s="41" t="s">
        <v>41</v>
      </c>
      <c r="G10" s="38" t="s">
        <v>47</v>
      </c>
      <c r="H10" s="39" t="s">
        <v>210</v>
      </c>
      <c r="I10" s="63"/>
      <c r="K10" s="8"/>
    </row>
    <row r="11" spans="1:12" ht="15">
      <c r="B11" s="234"/>
      <c r="C11" s="234"/>
      <c r="D11" s="234"/>
      <c r="F11" s="42" t="s">
        <v>42</v>
      </c>
      <c r="G11" s="38" t="s">
        <v>48</v>
      </c>
      <c r="H11" s="39" t="s">
        <v>209</v>
      </c>
      <c r="I11" s="63"/>
      <c r="K11" s="8"/>
    </row>
    <row r="12" spans="1:12" ht="15">
      <c r="B12" s="234"/>
      <c r="C12" s="234"/>
      <c r="D12" s="234"/>
      <c r="F12" s="43" t="s">
        <v>43</v>
      </c>
      <c r="G12" s="44" t="s">
        <v>49</v>
      </c>
      <c r="H12" s="45" t="s">
        <v>51</v>
      </c>
      <c r="K12" s="55"/>
    </row>
    <row r="13" spans="1:12">
      <c r="I13" s="27"/>
    </row>
    <row r="14" spans="1:12" ht="15">
      <c r="B14" s="46" t="s">
        <v>36</v>
      </c>
      <c r="C14" s="47" t="s">
        <v>195</v>
      </c>
      <c r="F14" s="232" t="s">
        <v>236</v>
      </c>
      <c r="G14" s="226"/>
      <c r="H14" s="226"/>
      <c r="I14" s="226"/>
    </row>
    <row r="15" spans="1:12" ht="15">
      <c r="B15" s="28" t="s">
        <v>64</v>
      </c>
      <c r="C15" s="29">
        <v>1</v>
      </c>
      <c r="F15" s="234"/>
      <c r="G15" s="234"/>
      <c r="H15" s="234"/>
      <c r="I15" s="234"/>
    </row>
    <row r="16" spans="1:12" ht="15">
      <c r="B16" s="28" t="s">
        <v>65</v>
      </c>
      <c r="C16" s="29">
        <v>3</v>
      </c>
      <c r="F16" s="234"/>
      <c r="G16" s="234"/>
      <c r="H16" s="234"/>
      <c r="I16" s="234"/>
    </row>
    <row r="17" spans="2:3" ht="15">
      <c r="B17" s="28" t="s">
        <v>66</v>
      </c>
      <c r="C17" s="29">
        <v>7</v>
      </c>
    </row>
    <row r="18" spans="2:3" ht="15">
      <c r="B18" s="28" t="s">
        <v>67</v>
      </c>
      <c r="C18" s="29">
        <v>15</v>
      </c>
    </row>
    <row r="19" spans="2:3" ht="15">
      <c r="B19" s="30" t="s">
        <v>68</v>
      </c>
      <c r="C19" s="31">
        <v>40</v>
      </c>
    </row>
    <row r="20" spans="2:3" ht="15">
      <c r="B20" s="26"/>
      <c r="C20" s="32"/>
    </row>
    <row r="21" spans="2:3" ht="15">
      <c r="B21" s="46" t="s">
        <v>36</v>
      </c>
      <c r="C21" s="51" t="s">
        <v>37</v>
      </c>
    </row>
    <row r="22" spans="2:3" ht="15">
      <c r="B22" s="33" t="s">
        <v>95</v>
      </c>
      <c r="C22" s="34">
        <v>0.5</v>
      </c>
    </row>
    <row r="23" spans="2:3" ht="15">
      <c r="B23" s="33" t="s">
        <v>96</v>
      </c>
      <c r="C23" s="34">
        <v>1</v>
      </c>
    </row>
    <row r="24" spans="2:3" ht="15">
      <c r="B24" s="33" t="s">
        <v>97</v>
      </c>
      <c r="C24" s="34">
        <v>2</v>
      </c>
    </row>
    <row r="25" spans="2:3" ht="15">
      <c r="B25" s="33" t="s">
        <v>98</v>
      </c>
      <c r="C25" s="34">
        <v>3</v>
      </c>
    </row>
    <row r="26" spans="2:3" ht="15">
      <c r="B26" s="33" t="s">
        <v>99</v>
      </c>
      <c r="C26" s="34">
        <v>6</v>
      </c>
    </row>
    <row r="27" spans="2:3" ht="15">
      <c r="B27" s="35" t="s">
        <v>100</v>
      </c>
      <c r="C27" s="36">
        <v>10</v>
      </c>
    </row>
    <row r="28" spans="2:3" ht="15">
      <c r="B28" s="26"/>
      <c r="C28" s="32"/>
    </row>
    <row r="29" spans="2:3" ht="15">
      <c r="B29" s="52" t="s">
        <v>36</v>
      </c>
      <c r="C29" s="51" t="s">
        <v>38</v>
      </c>
    </row>
    <row r="30" spans="2:3" ht="15">
      <c r="B30" s="33" t="s">
        <v>191</v>
      </c>
      <c r="C30" s="34">
        <v>0.1</v>
      </c>
    </row>
    <row r="31" spans="2:3" ht="15">
      <c r="B31" s="33" t="s">
        <v>190</v>
      </c>
      <c r="C31" s="34">
        <v>0.2</v>
      </c>
    </row>
    <row r="32" spans="2:3" ht="15">
      <c r="B32" s="33" t="s">
        <v>189</v>
      </c>
      <c r="C32" s="34">
        <v>0.5</v>
      </c>
    </row>
    <row r="33" spans="2:4" ht="15">
      <c r="B33" s="33" t="s">
        <v>188</v>
      </c>
      <c r="C33" s="34">
        <v>1</v>
      </c>
    </row>
    <row r="34" spans="2:4" ht="15">
      <c r="B34" s="33" t="s">
        <v>187</v>
      </c>
      <c r="C34" s="34">
        <v>3</v>
      </c>
    </row>
    <row r="35" spans="2:4" ht="15">
      <c r="B35" s="33" t="s">
        <v>186</v>
      </c>
      <c r="C35" s="34">
        <v>6</v>
      </c>
    </row>
    <row r="36" spans="2:4" ht="15">
      <c r="B36" s="35" t="s">
        <v>127</v>
      </c>
      <c r="C36" s="36">
        <v>10</v>
      </c>
    </row>
    <row r="37" spans="2:4" ht="15" customHeight="1">
      <c r="B37" s="5"/>
      <c r="C37" s="4"/>
    </row>
    <row r="38" spans="2:4" ht="201" customHeight="1">
      <c r="B38" s="225" t="s">
        <v>234</v>
      </c>
      <c r="C38" s="225"/>
      <c r="D38" s="233"/>
    </row>
    <row r="39" spans="2:4">
      <c r="B39" s="5"/>
      <c r="C39" s="4"/>
    </row>
    <row r="40" spans="2:4" ht="57" customHeight="1">
      <c r="C40" s="4"/>
    </row>
    <row r="41" spans="2:4">
      <c r="B41" s="5"/>
      <c r="C41" s="4"/>
    </row>
    <row r="42" spans="2:4">
      <c r="C42" s="4"/>
    </row>
    <row r="45" spans="2:4">
      <c r="C45" s="4"/>
    </row>
    <row r="46" spans="2:4">
      <c r="C46" s="4"/>
    </row>
    <row r="47" spans="2:4">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topLeftCell="A5" workbookViewId="0">
      <selection activeCell="B5" sqref="B5"/>
    </sheetView>
  </sheetViews>
  <sheetFormatPr defaultColWidth="9" defaultRowHeight="11.5"/>
  <cols>
    <col min="1" max="1" width="9" style="1"/>
    <col min="2" max="2" width="107.1796875" style="1" customWidth="1"/>
    <col min="3" max="16384" width="9" style="1"/>
  </cols>
  <sheetData>
    <row r="1" spans="2:2" ht="11.25" customHeight="1"/>
    <row r="2" spans="2:2" ht="57" customHeight="1"/>
    <row r="3" spans="2:2" ht="27">
      <c r="B3" s="7" t="s">
        <v>245</v>
      </c>
    </row>
    <row r="5" spans="2:2" ht="195">
      <c r="B5" s="55" t="s">
        <v>246</v>
      </c>
    </row>
    <row r="7" spans="2:2" ht="57" customHeight="1"/>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5"/>
  <cols>
    <col min="1" max="1" width="9" style="1"/>
    <col min="2" max="2" width="105.6328125" style="1" customWidth="1"/>
    <col min="3" max="16384" width="9" style="1"/>
  </cols>
  <sheetData>
    <row r="2" spans="2:2" ht="57" customHeight="1"/>
    <row r="3" spans="2:2" ht="27">
      <c r="B3" s="7" t="s">
        <v>4</v>
      </c>
    </row>
    <row r="5" spans="2:2" ht="137.25" customHeight="1">
      <c r="B5" s="55" t="s">
        <v>239</v>
      </c>
    </row>
    <row r="6" spans="2:2" ht="105">
      <c r="B6" s="55" t="s">
        <v>240</v>
      </c>
    </row>
    <row r="7" spans="2:2" ht="15">
      <c r="B7" s="55"/>
    </row>
    <row r="8" spans="2:2" ht="11.25" customHeight="1">
      <c r="B8" s="62"/>
    </row>
    <row r="22" spans="2:2">
      <c r="B22" s="63"/>
    </row>
    <row r="47" ht="57" customHeight="1"/>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6" workbookViewId="0"/>
  </sheetViews>
  <sheetFormatPr defaultColWidth="9" defaultRowHeight="11.5"/>
  <cols>
    <col min="1" max="1" width="9" style="1"/>
    <col min="2" max="2" width="105.6328125" style="1" customWidth="1"/>
    <col min="3" max="16384" width="9" style="1"/>
  </cols>
  <sheetData>
    <row r="2" spans="2:2" ht="57" customHeight="1"/>
    <row r="3" spans="2:2" ht="27">
      <c r="B3" s="7" t="s">
        <v>241</v>
      </c>
    </row>
    <row r="4" spans="2:2" ht="11.25" customHeight="1"/>
    <row r="5" spans="2:2" ht="409.5">
      <c r="B5" s="55" t="s">
        <v>242</v>
      </c>
    </row>
    <row r="6" spans="2:2" ht="409.5" customHeight="1"/>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5"/>
  <cols>
    <col min="1" max="1" width="9" style="1"/>
    <col min="2" max="2" width="105.6328125" style="1" customWidth="1"/>
    <col min="3" max="16384" width="9" style="1"/>
  </cols>
  <sheetData>
    <row r="2" spans="2:2" ht="57" customHeight="1"/>
    <row r="3" spans="2:2" ht="27">
      <c r="B3" s="7" t="s">
        <v>29</v>
      </c>
    </row>
    <row r="5" spans="2:2" ht="30">
      <c r="B5" s="55" t="s">
        <v>237</v>
      </c>
    </row>
    <row r="6" spans="2:2" ht="90">
      <c r="B6" s="55" t="s">
        <v>238</v>
      </c>
    </row>
    <row r="7" spans="2:2" ht="30">
      <c r="B7" s="55" t="s">
        <v>194</v>
      </c>
    </row>
    <row r="9" spans="2:2" ht="57" customHeight="1"/>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2.xml><?xml version="1.0" encoding="utf-8"?>
<ds:datastoreItem xmlns:ds="http://schemas.openxmlformats.org/officeDocument/2006/customXml" ds:itemID="{62ADD57C-9BD3-4B20-A571-16CB5B8876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C28684E-A263-47C6-B09C-FDA1E5B8AD4C}">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Maloir, Catherine (PPO)</dc:creator>
  <cp:lastModifiedBy>Kroft, Mieke (RWS PPO)</cp:lastModifiedBy>
  <cp:lastPrinted>2023-10-13T13:55:59Z</cp:lastPrinted>
  <dcterms:created xsi:type="dcterms:W3CDTF">2014-08-20T20:28:49Z</dcterms:created>
  <dcterms:modified xsi:type="dcterms:W3CDTF">2026-06-03T10:33:35Z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0x010100D401493124E84C4EAD143D30026CBA65</vt:lpwstr>
  </property>
  <property fmtid="{D5CDD505-2E9C-101B-9397-08002B2CF9AE}" pid="3" name="BExAnalyzer_OldName">
    <vt:lpwstr>Kopie van Bijlage B Ontwerp RIE d.d. 04-08-2023 opm. PPvM 230927 aangevuld EdP 20230928.xlsx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_SourceUrl">
    <vt:lpwstr/>
  </property>
  <property fmtid="{D5CDD505-2E9C-101B-9397-08002B2CF9AE}" pid="11" name="_SharedFileIndex">
    <vt:lpwstr/>
  </property>
</Properties>
</file>